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7.1.9\Plaisance\14- MARCHE A BDC\COLLECTE ET TRAITEMENT DECHETS NON DANGEREUX - ENVIRONNEMENT SERVICE\2025 - Marché Déchets\Plaisance Déchets dangereux\"/>
    </mc:Choice>
  </mc:AlternateContent>
  <xr:revisionPtr revIDLastSave="0" documentId="13_ncr:1_{7D0F07F1-E934-45B0-BA68-A2754C7FC6F3}" xr6:coauthVersionLast="47" xr6:coauthVersionMax="47" xr10:uidLastSave="{00000000-0000-0000-0000-000000000000}"/>
  <bookViews>
    <workbookView xWindow="-108" yWindow="-108" windowWidth="23256" windowHeight="12576" activeTab="3" xr2:uid="{005B1600-70BA-42DF-861B-5EA2A3AB8CCC}"/>
  </bookViews>
  <sheets>
    <sheet name="DQE LOT 6 Vierge" sheetId="2" r:id="rId1"/>
    <sheet name="BPU LOT 6 Vierge" sheetId="5" r:id="rId2"/>
    <sheet name="DQE LOT 6" sheetId="6" r:id="rId3"/>
    <sheet name="BPU LOT 6 2" sheetId="3" r:id="rId4"/>
  </sheets>
  <definedNames>
    <definedName name="_xlnm.Print_Area" localSheetId="3">'BPU LOT 6 2'!$A$1:$G$36</definedName>
    <definedName name="_xlnm.Print_Area" localSheetId="1">'BPU LOT 6 Vierge'!#REF!</definedName>
    <definedName name="_xlnm.Print_Area" localSheetId="2">'DQE LOT 6'!$A$1:$K$35</definedName>
    <definedName name="_xlnm.Print_Area" localSheetId="0">'DQE LOT 6 Vierge'!#REF!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2" l="1"/>
  <c r="J17" i="2"/>
  <c r="K17" i="2"/>
  <c r="I18" i="2"/>
  <c r="J18" i="2"/>
  <c r="K18" i="2"/>
  <c r="I19" i="2"/>
  <c r="J19" i="2"/>
  <c r="K19" i="2"/>
  <c r="I20" i="2"/>
  <c r="J20" i="2"/>
  <c r="K20" i="2"/>
  <c r="I21" i="2"/>
  <c r="J21" i="2"/>
  <c r="K21" i="2"/>
  <c r="I22" i="2"/>
  <c r="J22" i="2"/>
  <c r="K22" i="2"/>
  <c r="I23" i="2"/>
  <c r="J23" i="2"/>
  <c r="K23" i="2"/>
  <c r="I24" i="2"/>
  <c r="J24" i="2"/>
  <c r="K24" i="2"/>
  <c r="I25" i="2"/>
  <c r="J25" i="2"/>
  <c r="K25" i="2"/>
  <c r="I26" i="2"/>
  <c r="J26" i="2"/>
  <c r="K26" i="2"/>
  <c r="G17" i="2"/>
  <c r="G18" i="2"/>
  <c r="G19" i="2"/>
  <c r="G20" i="2"/>
  <c r="G21" i="2"/>
  <c r="G22" i="2"/>
  <c r="G23" i="2"/>
  <c r="G24" i="2"/>
  <c r="G25" i="2"/>
  <c r="G26" i="2"/>
  <c r="I16" i="2"/>
  <c r="G16" i="2"/>
  <c r="I12" i="2"/>
  <c r="G12" i="2"/>
  <c r="I8" i="2"/>
  <c r="J8" i="2"/>
  <c r="K8" i="2"/>
  <c r="I9" i="2"/>
  <c r="J9" i="2"/>
  <c r="K9" i="2"/>
  <c r="G8" i="2"/>
  <c r="G9" i="2"/>
  <c r="I7" i="2"/>
  <c r="J7" i="2" s="1"/>
  <c r="G7" i="2"/>
  <c r="G17" i="6"/>
  <c r="G18" i="6"/>
  <c r="G19" i="6"/>
  <c r="G20" i="6"/>
  <c r="G21" i="6"/>
  <c r="G22" i="6"/>
  <c r="G23" i="6"/>
  <c r="G24" i="6"/>
  <c r="G25" i="6"/>
  <c r="G26" i="6"/>
  <c r="G16" i="6"/>
  <c r="G7" i="3"/>
  <c r="G6" i="3"/>
  <c r="I17" i="6"/>
  <c r="J17" i="6"/>
  <c r="K17" i="6"/>
  <c r="I18" i="6"/>
  <c r="J18" i="6"/>
  <c r="K18" i="6"/>
  <c r="I19" i="6"/>
  <c r="J19" i="6"/>
  <c r="K19" i="6"/>
  <c r="I20" i="6"/>
  <c r="J20" i="6"/>
  <c r="K20" i="6"/>
  <c r="I21" i="6"/>
  <c r="J21" i="6"/>
  <c r="K21" i="6"/>
  <c r="I22" i="6"/>
  <c r="J22" i="6"/>
  <c r="K22" i="6"/>
  <c r="I23" i="6"/>
  <c r="J23" i="6"/>
  <c r="K23" i="6"/>
  <c r="I24" i="6"/>
  <c r="J24" i="6"/>
  <c r="K24" i="6"/>
  <c r="I25" i="6"/>
  <c r="J25" i="6"/>
  <c r="K25" i="6"/>
  <c r="I26" i="6"/>
  <c r="J26" i="6"/>
  <c r="K26" i="6"/>
  <c r="I16" i="6"/>
  <c r="G25" i="5"/>
  <c r="G24" i="5"/>
  <c r="G23" i="5"/>
  <c r="G22" i="5"/>
  <c r="G21" i="5"/>
  <c r="G20" i="5"/>
  <c r="G19" i="5"/>
  <c r="G18" i="5"/>
  <c r="G17" i="5"/>
  <c r="G16" i="5"/>
  <c r="G15" i="5"/>
  <c r="G11" i="5"/>
  <c r="G8" i="5"/>
  <c r="G7" i="5"/>
  <c r="G6" i="5"/>
  <c r="G16" i="3"/>
  <c r="G17" i="3"/>
  <c r="G18" i="3"/>
  <c r="G19" i="3"/>
  <c r="G20" i="3"/>
  <c r="G21" i="3"/>
  <c r="G22" i="3"/>
  <c r="G23" i="3"/>
  <c r="G24" i="3"/>
  <c r="G25" i="3"/>
  <c r="G15" i="3"/>
  <c r="G11" i="3"/>
  <c r="G8" i="3"/>
  <c r="J16" i="2" l="1"/>
  <c r="K16" i="2" s="1"/>
  <c r="J12" i="2"/>
  <c r="K12" i="2" s="1"/>
  <c r="K7" i="2"/>
  <c r="J16" i="6"/>
  <c r="K16" i="6" s="1"/>
  <c r="I29" i="2"/>
  <c r="J29" i="2" l="1"/>
  <c r="K29" i="2"/>
  <c r="E12" i="6"/>
  <c r="E9" i="6"/>
  <c r="E8" i="6"/>
  <c r="E7" i="6"/>
  <c r="G7" i="6" l="1"/>
  <c r="I7" i="6"/>
  <c r="G8" i="6"/>
  <c r="I8" i="6"/>
  <c r="G9" i="6"/>
  <c r="I9" i="6"/>
  <c r="G12" i="6"/>
  <c r="I12" i="6"/>
  <c r="J12" i="6" s="1"/>
  <c r="K12" i="6" s="1"/>
  <c r="I29" i="6"/>
  <c r="J9" i="6" l="1"/>
  <c r="K9" i="6"/>
  <c r="J8" i="6"/>
  <c r="K8" i="6"/>
  <c r="J7" i="6"/>
  <c r="K7" i="6" s="1"/>
  <c r="J29" i="6"/>
  <c r="K29" i="6"/>
</calcChain>
</file>

<file path=xl/sharedStrings.xml><?xml version="1.0" encoding="utf-8"?>
<sst xmlns="http://schemas.openxmlformats.org/spreadsheetml/2006/main" count="360" uniqueCount="66">
  <si>
    <t>TVA (%)</t>
  </si>
  <si>
    <t>Unité</t>
  </si>
  <si>
    <t>Prix n°</t>
  </si>
  <si>
    <t>Fait à:</t>
  </si>
  <si>
    <t>Le:</t>
  </si>
  <si>
    <t>Signature</t>
  </si>
  <si>
    <t>€/mois</t>
  </si>
  <si>
    <t>Quantité annuelle estimative</t>
  </si>
  <si>
    <t>Les quantités sont estimatives et ne sont pas contractuelles.
Les prix se remplissent automatiquement à partir du BPU renseigné par le candidat</t>
  </si>
  <si>
    <t>Montant total HT (€)</t>
  </si>
  <si>
    <t>Montant total TVA (€)</t>
  </si>
  <si>
    <t>Montant total TTC (€)</t>
  </si>
  <si>
    <t>€/collecte</t>
  </si>
  <si>
    <t>COUT DE LOCATION MENSUEL</t>
  </si>
  <si>
    <t>Site</t>
  </si>
  <si>
    <t>Contenant</t>
  </si>
  <si>
    <t>Prix HT (€)</t>
  </si>
  <si>
    <t>Prix TTC (€)</t>
  </si>
  <si>
    <t>Boite à pile</t>
  </si>
  <si>
    <t>Port de plaisance d'Ajaccio</t>
  </si>
  <si>
    <t>Caisses palettes 660L avec sache et couvercle</t>
  </si>
  <si>
    <t>COUT DE COLLECTE</t>
  </si>
  <si>
    <t>Cout d'une collecte de l'ensemble des contenants (hors colonne à huile)</t>
  </si>
  <si>
    <t>Déchet</t>
  </si>
  <si>
    <t>20 01 33*</t>
  </si>
  <si>
    <t>Piles en mélange</t>
  </si>
  <si>
    <t>kilos</t>
  </si>
  <si>
    <t>16 05 05</t>
  </si>
  <si>
    <t>Extincteur</t>
  </si>
  <si>
    <t>16 01 07*</t>
  </si>
  <si>
    <t>Filtre  à huile</t>
  </si>
  <si>
    <t>Batteries</t>
  </si>
  <si>
    <t>15 01 10*</t>
  </si>
  <si>
    <t>13 02 05*</t>
  </si>
  <si>
    <t>Huiles usagées (de vidange)</t>
  </si>
  <si>
    <t>20 01 21*</t>
  </si>
  <si>
    <t>Néons</t>
  </si>
  <si>
    <t>Bidon 25L vide peinture routière</t>
  </si>
  <si>
    <t>Bidon 25L vide diluant</t>
  </si>
  <si>
    <t>08 01 11*</t>
  </si>
  <si>
    <t>Diluant usagés en bidons 25L</t>
  </si>
  <si>
    <t>DD 1</t>
  </si>
  <si>
    <t>DD 2</t>
  </si>
  <si>
    <t>DD 3</t>
  </si>
  <si>
    <t>DD 4</t>
  </si>
  <si>
    <t>DD 5</t>
  </si>
  <si>
    <t>DD 7</t>
  </si>
  <si>
    <t>DD 8</t>
  </si>
  <si>
    <t>DD 9</t>
  </si>
  <si>
    <t>DD 10</t>
  </si>
  <si>
    <t>DD 11</t>
  </si>
  <si>
    <t>DD 12</t>
  </si>
  <si>
    <t>DD 13</t>
  </si>
  <si>
    <t>DD 14</t>
  </si>
  <si>
    <t>DD 15</t>
  </si>
  <si>
    <t>COUT DE TRAITEMENT</t>
  </si>
  <si>
    <t>Collecte</t>
  </si>
  <si>
    <t>MONTANT TOTAL</t>
  </si>
  <si>
    <t>€/kilos</t>
  </si>
  <si>
    <t>PORT DE PLAISANCE DECHETS DANGEREUX  BORDEREAU DES PRIX UNITAIRES</t>
  </si>
  <si>
    <t>PORT DE PLAISANCE DECHETS DANGEREUX  DETAIL DES QUANTITES ESTIMATIVES</t>
  </si>
  <si>
    <t>DD 6</t>
  </si>
  <si>
    <t>20 01 25*</t>
  </si>
  <si>
    <t>Huiles usagées (alimentaires)</t>
  </si>
  <si>
    <t>Fût 200L ouverture totale</t>
  </si>
  <si>
    <t>Bidons souillés - Boudins et feuilles absorbantes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</si>
</sst>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4" fontId="0" fillId="2" borderId="0" xfId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4" fontId="0" fillId="0" borderId="0" xfId="1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0" xfId="2" applyFont="1" applyFill="1" applyAlignment="1">
      <alignment horizontal="center" vertical="center" wrapText="1"/>
    </xf>
    <xf numFmtId="9" fontId="0" fillId="2" borderId="1" xfId="2" applyFont="1" applyFill="1" applyBorder="1" applyAlignment="1">
      <alignment horizontal="center" vertical="center" wrapText="1"/>
    </xf>
    <xf numFmtId="9" fontId="0" fillId="2" borderId="0" xfId="2" applyFont="1" applyFill="1" applyBorder="1" applyAlignment="1">
      <alignment horizontal="center" vertical="center" wrapText="1"/>
    </xf>
    <xf numFmtId="9" fontId="0" fillId="0" borderId="0" xfId="2" applyFont="1" applyAlignment="1">
      <alignment horizontal="center" vertical="center" wrapText="1"/>
    </xf>
    <xf numFmtId="44" fontId="0" fillId="2" borderId="0" xfId="1" applyFont="1" applyFill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44" fontId="2" fillId="2" borderId="0" xfId="1" applyFont="1" applyFill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9" fontId="3" fillId="2" borderId="1" xfId="2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44" fontId="8" fillId="0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8" fillId="2" borderId="1" xfId="2" applyFont="1" applyFill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4" fontId="6" fillId="2" borderId="3" xfId="1" applyFont="1" applyFill="1" applyBorder="1" applyAlignment="1">
      <alignment horizontal="center" vertical="center" wrapText="1"/>
    </xf>
    <xf numFmtId="44" fontId="6" fillId="2" borderId="2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D3D49-C0AE-4B93-9944-6875CFDC15CA}">
  <sheetPr codeName="Feuil11">
    <tabColor rgb="FF92D050"/>
  </sheetPr>
  <dimension ref="A1:K35"/>
  <sheetViews>
    <sheetView view="pageBreakPreview" topLeftCell="A4" zoomScale="85" zoomScaleNormal="100" zoomScaleSheetLayoutView="85" workbookViewId="0">
      <selection activeCell="C27" sqref="C27"/>
    </sheetView>
  </sheetViews>
  <sheetFormatPr baseColWidth="10" defaultColWidth="11.42578125" defaultRowHeight="10.199999999999999" x14ac:dyDescent="0.2"/>
  <cols>
    <col min="1" max="1" width="18.140625" style="1" customWidth="1"/>
    <col min="2" max="2" width="28.7109375" style="1" customWidth="1"/>
    <col min="3" max="3" width="63.140625" style="1" customWidth="1"/>
    <col min="4" max="4" width="15.140625" style="1" customWidth="1"/>
    <col min="5" max="5" width="15.42578125" style="6" customWidth="1"/>
    <col min="6" max="6" width="15.42578125" style="11" customWidth="1"/>
    <col min="7" max="7" width="15.42578125" style="6" customWidth="1"/>
    <col min="8" max="8" width="15.42578125" style="11" customWidth="1"/>
    <col min="9" max="9" width="17" style="6" customWidth="1"/>
    <col min="10" max="10" width="17" style="1" customWidth="1"/>
    <col min="11" max="11" width="17" style="6" customWidth="1"/>
    <col min="12" max="12" width="6.42578125" style="1" customWidth="1"/>
    <col min="13" max="16384" width="11.42578125" style="1"/>
  </cols>
  <sheetData>
    <row r="1" spans="1:11" ht="27" customHeight="1" thickBot="1" x14ac:dyDescent="0.25">
      <c r="A1" s="34" t="s">
        <v>60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x14ac:dyDescent="0.2">
      <c r="A2" s="3"/>
      <c r="B2" s="3"/>
      <c r="C2" s="3"/>
      <c r="D2" s="3"/>
      <c r="E2" s="12"/>
      <c r="F2" s="8"/>
      <c r="G2" s="12"/>
      <c r="H2" s="8"/>
      <c r="I2" s="12"/>
      <c r="J2" s="3"/>
      <c r="K2" s="12"/>
    </row>
    <row r="3" spans="1:11" ht="30" customHeight="1" x14ac:dyDescent="0.2">
      <c r="A3" s="44" t="s">
        <v>8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">
      <c r="A4" s="3"/>
      <c r="B4" s="3"/>
      <c r="C4" s="3"/>
      <c r="D4" s="3"/>
      <c r="E4" s="12"/>
      <c r="F4" s="8"/>
      <c r="G4" s="12"/>
      <c r="H4" s="8"/>
      <c r="I4" s="12"/>
      <c r="J4" s="3"/>
      <c r="K4" s="12"/>
    </row>
    <row r="5" spans="1:11" s="22" customFormat="1" ht="25.2" customHeight="1" x14ac:dyDescent="0.2">
      <c r="A5" s="33" t="s">
        <v>13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43.2" customHeight="1" x14ac:dyDescent="0.2">
      <c r="A6" s="2" t="s">
        <v>2</v>
      </c>
      <c r="B6" s="38" t="s">
        <v>15</v>
      </c>
      <c r="C6" s="39"/>
      <c r="D6" s="2" t="s">
        <v>1</v>
      </c>
      <c r="E6" s="23" t="s">
        <v>16</v>
      </c>
      <c r="F6" s="24" t="s">
        <v>0</v>
      </c>
      <c r="G6" s="23" t="s">
        <v>17</v>
      </c>
      <c r="H6" s="16" t="s">
        <v>7</v>
      </c>
      <c r="I6" s="17" t="s">
        <v>9</v>
      </c>
      <c r="J6" s="17" t="s">
        <v>10</v>
      </c>
      <c r="K6" s="17" t="s">
        <v>11</v>
      </c>
    </row>
    <row r="7" spans="1:11" ht="24" customHeight="1" x14ac:dyDescent="0.2">
      <c r="A7" s="7" t="s">
        <v>41</v>
      </c>
      <c r="B7" s="40" t="s">
        <v>18</v>
      </c>
      <c r="C7" s="41"/>
      <c r="D7" s="7" t="s">
        <v>6</v>
      </c>
      <c r="E7" s="13">
        <v>0</v>
      </c>
      <c r="F7" s="9">
        <v>0.2</v>
      </c>
      <c r="G7" s="13">
        <f>E7*F7+E7</f>
        <v>0</v>
      </c>
      <c r="H7" s="28">
        <v>12</v>
      </c>
      <c r="I7" s="29">
        <f>E7*H7</f>
        <v>0</v>
      </c>
      <c r="J7" s="32">
        <f>I7*F7</f>
        <v>0</v>
      </c>
      <c r="K7" s="32">
        <f>I7+J7</f>
        <v>0</v>
      </c>
    </row>
    <row r="8" spans="1:11" ht="24" customHeight="1" x14ac:dyDescent="0.2">
      <c r="A8" s="7" t="s">
        <v>42</v>
      </c>
      <c r="B8" s="40" t="s">
        <v>64</v>
      </c>
      <c r="C8" s="41"/>
      <c r="D8" s="7" t="s">
        <v>6</v>
      </c>
      <c r="E8" s="13">
        <v>0</v>
      </c>
      <c r="F8" s="9">
        <v>0.2</v>
      </c>
      <c r="G8" s="13">
        <f t="shared" ref="G8:G9" si="0">E8*F8+E8</f>
        <v>0</v>
      </c>
      <c r="H8" s="28">
        <v>72</v>
      </c>
      <c r="I8" s="29">
        <f t="shared" ref="I8:I9" si="1">E8*H8</f>
        <v>0</v>
      </c>
      <c r="J8" s="32">
        <f t="shared" ref="J8:J9" si="2">I8*F8</f>
        <v>0</v>
      </c>
      <c r="K8" s="32">
        <f t="shared" ref="K8:K9" si="3">I8+J8</f>
        <v>0</v>
      </c>
    </row>
    <row r="9" spans="1:11" ht="24" customHeight="1" x14ac:dyDescent="0.2">
      <c r="A9" s="7" t="s">
        <v>43</v>
      </c>
      <c r="B9" s="40" t="s">
        <v>20</v>
      </c>
      <c r="C9" s="41"/>
      <c r="D9" s="7" t="s">
        <v>6</v>
      </c>
      <c r="E9" s="13">
        <v>0</v>
      </c>
      <c r="F9" s="9">
        <v>0.2</v>
      </c>
      <c r="G9" s="13">
        <f t="shared" si="0"/>
        <v>0</v>
      </c>
      <c r="H9" s="28">
        <v>12</v>
      </c>
      <c r="I9" s="29">
        <f t="shared" si="1"/>
        <v>0</v>
      </c>
      <c r="J9" s="32">
        <f t="shared" si="2"/>
        <v>0</v>
      </c>
      <c r="K9" s="32">
        <f t="shared" si="3"/>
        <v>0</v>
      </c>
    </row>
    <row r="10" spans="1:11" ht="31.2" customHeight="1" x14ac:dyDescent="0.2">
      <c r="A10" s="33" t="s">
        <v>21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43.2" customHeight="1" x14ac:dyDescent="0.2">
      <c r="A11" s="20" t="s">
        <v>2</v>
      </c>
      <c r="B11" s="20" t="s">
        <v>14</v>
      </c>
      <c r="C11" s="20" t="s">
        <v>56</v>
      </c>
      <c r="D11" s="20" t="s">
        <v>1</v>
      </c>
      <c r="E11" s="25" t="s">
        <v>16</v>
      </c>
      <c r="F11" s="26" t="s">
        <v>0</v>
      </c>
      <c r="G11" s="25" t="s">
        <v>17</v>
      </c>
      <c r="H11" s="16" t="s">
        <v>7</v>
      </c>
      <c r="I11" s="17" t="s">
        <v>9</v>
      </c>
      <c r="J11" s="17" t="s">
        <v>10</v>
      </c>
      <c r="K11" s="17" t="s">
        <v>11</v>
      </c>
    </row>
    <row r="12" spans="1:11" ht="31.2" customHeight="1" x14ac:dyDescent="0.2">
      <c r="A12" s="7" t="s">
        <v>44</v>
      </c>
      <c r="B12" s="7" t="s">
        <v>19</v>
      </c>
      <c r="C12" s="7" t="s">
        <v>22</v>
      </c>
      <c r="D12" s="7" t="s">
        <v>12</v>
      </c>
      <c r="E12" s="13">
        <v>0</v>
      </c>
      <c r="F12" s="9">
        <v>0.2</v>
      </c>
      <c r="G12" s="13">
        <f>E12*F12+E12</f>
        <v>0</v>
      </c>
      <c r="H12" s="28">
        <v>10</v>
      </c>
      <c r="I12" s="29">
        <f>E12*H12</f>
        <v>0</v>
      </c>
      <c r="J12" s="32">
        <f>I12*F12</f>
        <v>0</v>
      </c>
      <c r="K12" s="32">
        <f>I12+J12</f>
        <v>0</v>
      </c>
    </row>
    <row r="13" spans="1:11" s="18" customFormat="1" ht="31.2" customHeight="1" x14ac:dyDescent="0.2">
      <c r="A13" s="3"/>
      <c r="B13" s="3"/>
      <c r="C13" s="3"/>
      <c r="D13" s="3"/>
      <c r="E13" s="12"/>
      <c r="F13" s="8"/>
      <c r="G13" s="12"/>
      <c r="H13" s="12"/>
      <c r="I13" s="12"/>
      <c r="J13" s="12"/>
      <c r="K13" s="12"/>
    </row>
    <row r="14" spans="1:11" ht="31.2" customHeight="1" x14ac:dyDescent="0.2">
      <c r="A14" s="33" t="s">
        <v>55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 ht="43.2" customHeight="1" x14ac:dyDescent="0.2">
      <c r="A15" s="20" t="s">
        <v>2</v>
      </c>
      <c r="B15" s="42" t="s">
        <v>23</v>
      </c>
      <c r="C15" s="43"/>
      <c r="D15" s="20" t="s">
        <v>1</v>
      </c>
      <c r="E15" s="25" t="s">
        <v>16</v>
      </c>
      <c r="F15" s="26" t="s">
        <v>0</v>
      </c>
      <c r="G15" s="25" t="s">
        <v>17</v>
      </c>
      <c r="H15" s="16" t="s">
        <v>7</v>
      </c>
      <c r="I15" s="17" t="s">
        <v>9</v>
      </c>
      <c r="J15" s="17" t="s">
        <v>10</v>
      </c>
      <c r="K15" s="17" t="s">
        <v>11</v>
      </c>
    </row>
    <row r="16" spans="1:11" ht="21.6" customHeight="1" x14ac:dyDescent="0.2">
      <c r="A16" s="7" t="s">
        <v>45</v>
      </c>
      <c r="B16" s="21" t="s">
        <v>24</v>
      </c>
      <c r="C16" s="19" t="s">
        <v>25</v>
      </c>
      <c r="D16" s="30" t="s">
        <v>58</v>
      </c>
      <c r="E16" s="13">
        <v>0</v>
      </c>
      <c r="F16" s="9">
        <v>0.2</v>
      </c>
      <c r="G16" s="13">
        <f>E16*F16+E16</f>
        <v>0</v>
      </c>
      <c r="H16" s="28">
        <v>10</v>
      </c>
      <c r="I16" s="29">
        <f>E16*H16</f>
        <v>0</v>
      </c>
      <c r="J16" s="32">
        <f>I16*F16</f>
        <v>0</v>
      </c>
      <c r="K16" s="32">
        <f>I16+J16</f>
        <v>0</v>
      </c>
    </row>
    <row r="17" spans="1:11" ht="21.6" customHeight="1" x14ac:dyDescent="0.2">
      <c r="A17" s="7" t="s">
        <v>61</v>
      </c>
      <c r="B17" s="21" t="s">
        <v>27</v>
      </c>
      <c r="C17" s="19" t="s">
        <v>28</v>
      </c>
      <c r="D17" s="30" t="s">
        <v>58</v>
      </c>
      <c r="E17" s="13">
        <v>0</v>
      </c>
      <c r="F17" s="31">
        <v>0.2</v>
      </c>
      <c r="G17" s="13">
        <f t="shared" ref="G17:G26" si="4">E17*F17+E17</f>
        <v>0</v>
      </c>
      <c r="H17" s="28">
        <v>100</v>
      </c>
      <c r="I17" s="29">
        <f t="shared" ref="I17:I26" si="5">E17*H17</f>
        <v>0</v>
      </c>
      <c r="J17" s="32">
        <f t="shared" ref="J17:J26" si="6">I17*F17</f>
        <v>0</v>
      </c>
      <c r="K17" s="32">
        <f t="shared" ref="K17:K26" si="7">I17+J17</f>
        <v>0</v>
      </c>
    </row>
    <row r="18" spans="1:11" ht="21.6" customHeight="1" x14ac:dyDescent="0.2">
      <c r="A18" s="7" t="s">
        <v>46</v>
      </c>
      <c r="B18" s="21" t="s">
        <v>29</v>
      </c>
      <c r="C18" s="19" t="s">
        <v>30</v>
      </c>
      <c r="D18" s="30" t="s">
        <v>58</v>
      </c>
      <c r="E18" s="13">
        <v>0</v>
      </c>
      <c r="F18" s="31">
        <v>0.2</v>
      </c>
      <c r="G18" s="13">
        <f t="shared" si="4"/>
        <v>0</v>
      </c>
      <c r="H18" s="28">
        <v>150</v>
      </c>
      <c r="I18" s="29">
        <f t="shared" si="5"/>
        <v>0</v>
      </c>
      <c r="J18" s="32">
        <f t="shared" si="6"/>
        <v>0</v>
      </c>
      <c r="K18" s="32">
        <f t="shared" si="7"/>
        <v>0</v>
      </c>
    </row>
    <row r="19" spans="1:11" ht="21.6" customHeight="1" x14ac:dyDescent="0.2">
      <c r="A19" s="7" t="s">
        <v>47</v>
      </c>
      <c r="B19" s="21" t="s">
        <v>24</v>
      </c>
      <c r="C19" s="19" t="s">
        <v>31</v>
      </c>
      <c r="D19" s="30" t="s">
        <v>58</v>
      </c>
      <c r="E19" s="13">
        <v>0</v>
      </c>
      <c r="F19" s="31">
        <v>0.2</v>
      </c>
      <c r="G19" s="13">
        <f t="shared" si="4"/>
        <v>0</v>
      </c>
      <c r="H19" s="28">
        <v>600</v>
      </c>
      <c r="I19" s="29">
        <f t="shared" si="5"/>
        <v>0</v>
      </c>
      <c r="J19" s="32">
        <f t="shared" si="6"/>
        <v>0</v>
      </c>
      <c r="K19" s="32">
        <f t="shared" si="7"/>
        <v>0</v>
      </c>
    </row>
    <row r="20" spans="1:11" ht="21.6" customHeight="1" x14ac:dyDescent="0.2">
      <c r="A20" s="7" t="s">
        <v>48</v>
      </c>
      <c r="B20" s="21" t="s">
        <v>32</v>
      </c>
      <c r="C20" s="19" t="s">
        <v>65</v>
      </c>
      <c r="D20" s="30" t="s">
        <v>58</v>
      </c>
      <c r="E20" s="13">
        <v>0</v>
      </c>
      <c r="F20" s="31">
        <v>0.2</v>
      </c>
      <c r="G20" s="13">
        <f t="shared" si="4"/>
        <v>0</v>
      </c>
      <c r="H20" s="28">
        <v>100</v>
      </c>
      <c r="I20" s="29">
        <f t="shared" si="5"/>
        <v>0</v>
      </c>
      <c r="J20" s="32">
        <f t="shared" si="6"/>
        <v>0</v>
      </c>
      <c r="K20" s="32">
        <f t="shared" si="7"/>
        <v>0</v>
      </c>
    </row>
    <row r="21" spans="1:11" ht="21.6" customHeight="1" x14ac:dyDescent="0.2">
      <c r="A21" s="7" t="s">
        <v>49</v>
      </c>
      <c r="B21" s="21" t="s">
        <v>62</v>
      </c>
      <c r="C21" s="19" t="s">
        <v>63</v>
      </c>
      <c r="D21" s="30" t="s">
        <v>58</v>
      </c>
      <c r="E21" s="13">
        <v>0</v>
      </c>
      <c r="F21" s="31">
        <v>0.2</v>
      </c>
      <c r="G21" s="13">
        <f t="shared" si="4"/>
        <v>0</v>
      </c>
      <c r="H21" s="30">
        <v>1</v>
      </c>
      <c r="I21" s="29">
        <f t="shared" si="5"/>
        <v>0</v>
      </c>
      <c r="J21" s="32">
        <f t="shared" si="6"/>
        <v>0</v>
      </c>
      <c r="K21" s="32">
        <f t="shared" si="7"/>
        <v>0</v>
      </c>
    </row>
    <row r="22" spans="1:11" ht="21.6" customHeight="1" x14ac:dyDescent="0.2">
      <c r="A22" s="7" t="s">
        <v>50</v>
      </c>
      <c r="B22" s="21" t="s">
        <v>33</v>
      </c>
      <c r="C22" s="19" t="s">
        <v>34</v>
      </c>
      <c r="D22" s="30" t="s">
        <v>58</v>
      </c>
      <c r="E22" s="13">
        <v>0</v>
      </c>
      <c r="F22" s="31">
        <v>0.2</v>
      </c>
      <c r="G22" s="13">
        <f t="shared" si="4"/>
        <v>0</v>
      </c>
      <c r="H22" s="30">
        <v>7</v>
      </c>
      <c r="I22" s="29">
        <f t="shared" si="5"/>
        <v>0</v>
      </c>
      <c r="J22" s="32">
        <f t="shared" si="6"/>
        <v>0</v>
      </c>
      <c r="K22" s="32">
        <f t="shared" si="7"/>
        <v>0</v>
      </c>
    </row>
    <row r="23" spans="1:11" ht="21.6" customHeight="1" x14ac:dyDescent="0.2">
      <c r="A23" s="7" t="s">
        <v>51</v>
      </c>
      <c r="B23" s="21" t="s">
        <v>35</v>
      </c>
      <c r="C23" s="19" t="s">
        <v>36</v>
      </c>
      <c r="D23" s="30" t="s">
        <v>58</v>
      </c>
      <c r="E23" s="13">
        <v>0</v>
      </c>
      <c r="F23" s="31">
        <v>0.2</v>
      </c>
      <c r="G23" s="13">
        <f t="shared" si="4"/>
        <v>0</v>
      </c>
      <c r="H23" s="30">
        <v>100</v>
      </c>
      <c r="I23" s="29">
        <f t="shared" si="5"/>
        <v>0</v>
      </c>
      <c r="J23" s="32">
        <f t="shared" si="6"/>
        <v>0</v>
      </c>
      <c r="K23" s="32">
        <f t="shared" si="7"/>
        <v>0</v>
      </c>
    </row>
    <row r="24" spans="1:11" ht="21.6" customHeight="1" x14ac:dyDescent="0.2">
      <c r="A24" s="7" t="s">
        <v>52</v>
      </c>
      <c r="B24" s="21" t="s">
        <v>32</v>
      </c>
      <c r="C24" s="19" t="s">
        <v>37</v>
      </c>
      <c r="D24" s="30" t="s">
        <v>58</v>
      </c>
      <c r="E24" s="13">
        <v>0</v>
      </c>
      <c r="F24" s="31">
        <v>0.2</v>
      </c>
      <c r="G24" s="13">
        <f t="shared" si="4"/>
        <v>0</v>
      </c>
      <c r="H24" s="30">
        <v>50</v>
      </c>
      <c r="I24" s="29">
        <f t="shared" si="5"/>
        <v>0</v>
      </c>
      <c r="J24" s="32">
        <f t="shared" si="6"/>
        <v>0</v>
      </c>
      <c r="K24" s="32">
        <f t="shared" si="7"/>
        <v>0</v>
      </c>
    </row>
    <row r="25" spans="1:11" ht="21.6" customHeight="1" x14ac:dyDescent="0.2">
      <c r="A25" s="7" t="s">
        <v>53</v>
      </c>
      <c r="B25" s="21" t="s">
        <v>32</v>
      </c>
      <c r="C25" s="19" t="s">
        <v>38</v>
      </c>
      <c r="D25" s="30" t="s">
        <v>58</v>
      </c>
      <c r="E25" s="13">
        <v>0</v>
      </c>
      <c r="F25" s="31">
        <v>0.2</v>
      </c>
      <c r="G25" s="13">
        <f t="shared" si="4"/>
        <v>0</v>
      </c>
      <c r="H25" s="30">
        <v>50</v>
      </c>
      <c r="I25" s="29">
        <f t="shared" si="5"/>
        <v>0</v>
      </c>
      <c r="J25" s="32">
        <f t="shared" si="6"/>
        <v>0</v>
      </c>
      <c r="K25" s="32">
        <f t="shared" si="7"/>
        <v>0</v>
      </c>
    </row>
    <row r="26" spans="1:11" ht="21.6" customHeight="1" x14ac:dyDescent="0.2">
      <c r="A26" s="7" t="s">
        <v>54</v>
      </c>
      <c r="B26" s="21" t="s">
        <v>39</v>
      </c>
      <c r="C26" s="19" t="s">
        <v>40</v>
      </c>
      <c r="D26" s="30" t="s">
        <v>58</v>
      </c>
      <c r="E26" s="13">
        <v>0</v>
      </c>
      <c r="F26" s="31">
        <v>0.2</v>
      </c>
      <c r="G26" s="13">
        <f t="shared" si="4"/>
        <v>0</v>
      </c>
      <c r="H26" s="30">
        <v>100</v>
      </c>
      <c r="I26" s="29">
        <f t="shared" si="5"/>
        <v>0</v>
      </c>
      <c r="J26" s="32">
        <f t="shared" si="6"/>
        <v>0</v>
      </c>
      <c r="K26" s="32">
        <f t="shared" si="7"/>
        <v>0</v>
      </c>
    </row>
    <row r="27" spans="1:11" ht="15" customHeight="1" x14ac:dyDescent="0.2">
      <c r="A27" s="3"/>
      <c r="B27" s="3"/>
      <c r="C27" s="3"/>
      <c r="D27" s="3"/>
      <c r="E27" s="12"/>
      <c r="F27" s="8"/>
      <c r="G27" s="14"/>
      <c r="H27" s="10"/>
      <c r="I27" s="4"/>
      <c r="J27" s="3"/>
      <c r="K27" s="14"/>
    </row>
    <row r="28" spans="1:11" ht="15.6" customHeight="1" x14ac:dyDescent="0.2">
      <c r="A28" s="3"/>
      <c r="B28" s="3"/>
      <c r="C28" s="3"/>
      <c r="D28" s="3"/>
      <c r="E28" s="12"/>
      <c r="F28" s="8"/>
      <c r="G28" s="12"/>
      <c r="H28" s="8"/>
      <c r="I28" s="12"/>
      <c r="J28" s="3"/>
      <c r="K28" s="12"/>
    </row>
    <row r="29" spans="1:11" ht="31.2" customHeight="1" x14ac:dyDescent="0.2">
      <c r="A29" s="3"/>
      <c r="B29" s="3"/>
      <c r="C29" s="3"/>
      <c r="D29" s="3"/>
      <c r="E29" s="12"/>
      <c r="F29" s="8"/>
      <c r="G29" s="36" t="s">
        <v>57</v>
      </c>
      <c r="H29" s="37"/>
      <c r="I29" s="15">
        <f>SUM(I7:I9)+SUM(I12:I12)+SUM(I16:I26)</f>
        <v>0</v>
      </c>
      <c r="J29" s="15">
        <f>SUM(J7:J9)+SUM(J12:J12)+SUM(J16:J26)</f>
        <v>0</v>
      </c>
      <c r="K29" s="15">
        <f>SUM(K7:K9)+SUM(K12:K12)+SUM(K16:K26)</f>
        <v>0</v>
      </c>
    </row>
    <row r="30" spans="1:11" ht="31.2" customHeight="1" x14ac:dyDescent="0.2">
      <c r="A30" s="3"/>
      <c r="B30" s="27" t="s">
        <v>3</v>
      </c>
      <c r="C30" s="5"/>
      <c r="D30" s="3"/>
      <c r="E30" s="12"/>
      <c r="F30" s="8"/>
      <c r="G30" s="12"/>
      <c r="H30" s="8"/>
      <c r="I30" s="12"/>
      <c r="J30" s="3"/>
      <c r="K30" s="12"/>
    </row>
    <row r="31" spans="1:11" ht="31.2" customHeight="1" x14ac:dyDescent="0.2">
      <c r="A31" s="3"/>
      <c r="B31" s="27" t="s">
        <v>4</v>
      </c>
      <c r="C31" s="5"/>
      <c r="D31" s="3"/>
      <c r="E31" s="12"/>
      <c r="F31" s="8"/>
      <c r="G31" s="12"/>
      <c r="H31" s="8"/>
      <c r="I31" s="12"/>
      <c r="J31" s="3"/>
      <c r="K31" s="12"/>
    </row>
    <row r="32" spans="1:11" x14ac:dyDescent="0.2">
      <c r="A32" s="3"/>
      <c r="B32" s="27" t="s">
        <v>5</v>
      </c>
      <c r="C32" s="3"/>
      <c r="D32" s="3"/>
      <c r="E32" s="12"/>
      <c r="F32" s="8"/>
      <c r="G32" s="12"/>
      <c r="H32" s="8"/>
      <c r="I32" s="12"/>
      <c r="J32" s="3"/>
      <c r="K32" s="12"/>
    </row>
    <row r="33" spans="1:11" x14ac:dyDescent="0.2">
      <c r="A33" s="3"/>
      <c r="B33" s="3"/>
      <c r="C33" s="3"/>
      <c r="D33" s="3"/>
      <c r="E33" s="12"/>
      <c r="F33" s="8"/>
      <c r="G33" s="12"/>
      <c r="H33" s="8"/>
      <c r="I33" s="12"/>
      <c r="J33" s="3"/>
      <c r="K33" s="12"/>
    </row>
    <row r="34" spans="1:11" x14ac:dyDescent="0.2">
      <c r="A34" s="3"/>
      <c r="B34" s="3"/>
      <c r="C34" s="3"/>
      <c r="D34" s="3"/>
      <c r="E34" s="12"/>
      <c r="F34" s="8"/>
      <c r="G34" s="12"/>
      <c r="H34" s="8"/>
      <c r="I34" s="12"/>
      <c r="J34" s="3"/>
      <c r="K34" s="12"/>
    </row>
    <row r="35" spans="1:11" x14ac:dyDescent="0.2">
      <c r="A35" s="3"/>
      <c r="B35" s="3"/>
      <c r="C35" s="3"/>
      <c r="D35" s="3"/>
      <c r="E35" s="12"/>
      <c r="F35" s="8"/>
      <c r="G35" s="12"/>
      <c r="H35" s="8"/>
      <c r="I35" s="12"/>
      <c r="J35" s="3"/>
      <c r="K35" s="12"/>
    </row>
  </sheetData>
  <mergeCells count="11">
    <mergeCell ref="A14:K14"/>
    <mergeCell ref="A1:K1"/>
    <mergeCell ref="G29:H29"/>
    <mergeCell ref="B6:C6"/>
    <mergeCell ref="B7:C7"/>
    <mergeCell ref="B8:C8"/>
    <mergeCell ref="B9:C9"/>
    <mergeCell ref="B15:C15"/>
    <mergeCell ref="A5:K5"/>
    <mergeCell ref="A10:K10"/>
    <mergeCell ref="A3:K3"/>
  </mergeCells>
  <phoneticPr fontId="8" type="noConversion"/>
  <pageMargins left="0.7" right="0.7" top="0.75" bottom="0.75" header="0.3" footer="0.3"/>
  <pageSetup paperSize="9" scale="45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9BF1F-B062-4EF9-B44C-834B82AD7756}">
  <sheetPr>
    <tabColor rgb="FF92D050"/>
  </sheetPr>
  <dimension ref="A1:G36"/>
  <sheetViews>
    <sheetView view="pageBreakPreview" topLeftCell="A11" zoomScale="85" zoomScaleNormal="100" zoomScaleSheetLayoutView="85" workbookViewId="0">
      <selection activeCell="H25" sqref="H25"/>
    </sheetView>
  </sheetViews>
  <sheetFormatPr baseColWidth="10" defaultColWidth="11.42578125" defaultRowHeight="10.199999999999999" x14ac:dyDescent="0.2"/>
  <cols>
    <col min="1" max="2" width="24.28515625" style="1" customWidth="1"/>
    <col min="3" max="3" width="71.140625" style="1" customWidth="1"/>
    <col min="4" max="4" width="15.42578125" style="1" customWidth="1"/>
    <col min="5" max="5" width="22.85546875" style="6" customWidth="1"/>
    <col min="6" max="6" width="20" style="11" customWidth="1"/>
    <col min="7" max="7" width="15.7109375" style="6" customWidth="1"/>
    <col min="8" max="16384" width="11.42578125" style="1"/>
  </cols>
  <sheetData>
    <row r="1" spans="1:7" ht="26.4" customHeight="1" thickBot="1" x14ac:dyDescent="0.25">
      <c r="A1" s="34" t="s">
        <v>59</v>
      </c>
      <c r="B1" s="35"/>
      <c r="C1" s="35"/>
      <c r="D1" s="35"/>
      <c r="E1" s="35"/>
      <c r="F1" s="35"/>
      <c r="G1" s="35"/>
    </row>
    <row r="2" spans="1:7" x14ac:dyDescent="0.2">
      <c r="A2" s="3"/>
      <c r="B2" s="3"/>
      <c r="C2" s="3"/>
      <c r="D2" s="3"/>
      <c r="E2" s="12"/>
      <c r="F2" s="8"/>
      <c r="G2" s="12"/>
    </row>
    <row r="3" spans="1:7" x14ac:dyDescent="0.2">
      <c r="A3" s="3"/>
      <c r="B3" s="3"/>
      <c r="C3" s="3"/>
      <c r="D3" s="3"/>
      <c r="E3" s="12"/>
      <c r="F3" s="8"/>
      <c r="G3" s="12"/>
    </row>
    <row r="4" spans="1:7" s="22" customFormat="1" ht="25.2" customHeight="1" x14ac:dyDescent="0.2">
      <c r="A4" s="45" t="s">
        <v>13</v>
      </c>
      <c r="B4" s="46"/>
      <c r="C4" s="46"/>
      <c r="D4" s="46"/>
      <c r="E4" s="46"/>
      <c r="F4" s="46"/>
      <c r="G4" s="47"/>
    </row>
    <row r="5" spans="1:7" ht="24" customHeight="1" x14ac:dyDescent="0.2">
      <c r="A5" s="2" t="s">
        <v>2</v>
      </c>
      <c r="B5" s="38" t="s">
        <v>15</v>
      </c>
      <c r="C5" s="39"/>
      <c r="D5" s="2" t="s">
        <v>1</v>
      </c>
      <c r="E5" s="23" t="s">
        <v>16</v>
      </c>
      <c r="F5" s="24" t="s">
        <v>0</v>
      </c>
      <c r="G5" s="23" t="s">
        <v>17</v>
      </c>
    </row>
    <row r="6" spans="1:7" ht="24" customHeight="1" x14ac:dyDescent="0.2">
      <c r="A6" s="7" t="s">
        <v>41</v>
      </c>
      <c r="B6" s="40" t="s">
        <v>18</v>
      </c>
      <c r="C6" s="41"/>
      <c r="D6" s="7" t="s">
        <v>6</v>
      </c>
      <c r="E6" s="13">
        <v>0</v>
      </c>
      <c r="F6" s="9">
        <v>0.2</v>
      </c>
      <c r="G6" s="13">
        <f>E6*20%+E6</f>
        <v>0</v>
      </c>
    </row>
    <row r="7" spans="1:7" ht="24" customHeight="1" x14ac:dyDescent="0.2">
      <c r="A7" s="7" t="s">
        <v>42</v>
      </c>
      <c r="B7" s="40" t="s">
        <v>64</v>
      </c>
      <c r="C7" s="41"/>
      <c r="D7" s="7" t="s">
        <v>6</v>
      </c>
      <c r="E7" s="13">
        <v>0</v>
      </c>
      <c r="F7" s="9">
        <v>0.2</v>
      </c>
      <c r="G7" s="13">
        <f t="shared" ref="G7:G8" si="0">E7*20%+E7</f>
        <v>0</v>
      </c>
    </row>
    <row r="8" spans="1:7" ht="24" customHeight="1" x14ac:dyDescent="0.2">
      <c r="A8" s="7" t="s">
        <v>43</v>
      </c>
      <c r="B8" s="40" t="s">
        <v>20</v>
      </c>
      <c r="C8" s="41"/>
      <c r="D8" s="7" t="s">
        <v>6</v>
      </c>
      <c r="E8" s="13">
        <v>0</v>
      </c>
      <c r="F8" s="9">
        <v>0.2</v>
      </c>
      <c r="G8" s="13">
        <f t="shared" si="0"/>
        <v>0</v>
      </c>
    </row>
    <row r="9" spans="1:7" ht="31.2" customHeight="1" x14ac:dyDescent="0.2">
      <c r="A9" s="45" t="s">
        <v>21</v>
      </c>
      <c r="B9" s="46"/>
      <c r="C9" s="46"/>
      <c r="D9" s="46"/>
      <c r="E9" s="46"/>
      <c r="F9" s="46"/>
      <c r="G9" s="47"/>
    </row>
    <row r="10" spans="1:7" ht="31.2" customHeight="1" x14ac:dyDescent="0.2">
      <c r="A10" s="20" t="s">
        <v>2</v>
      </c>
      <c r="B10" s="20" t="s">
        <v>14</v>
      </c>
      <c r="C10" s="20" t="s">
        <v>56</v>
      </c>
      <c r="D10" s="20" t="s">
        <v>1</v>
      </c>
      <c r="E10" s="25" t="s">
        <v>16</v>
      </c>
      <c r="F10" s="26" t="s">
        <v>0</v>
      </c>
      <c r="G10" s="25" t="s">
        <v>17</v>
      </c>
    </row>
    <row r="11" spans="1:7" ht="31.2" customHeight="1" x14ac:dyDescent="0.2">
      <c r="A11" s="7" t="s">
        <v>44</v>
      </c>
      <c r="B11" s="7" t="s">
        <v>19</v>
      </c>
      <c r="C11" s="7" t="s">
        <v>22</v>
      </c>
      <c r="D11" s="7" t="s">
        <v>12</v>
      </c>
      <c r="E11" s="13">
        <v>0</v>
      </c>
      <c r="F11" s="9">
        <v>0.2</v>
      </c>
      <c r="G11" s="13">
        <f t="shared" ref="G11" si="1">E11*20%+E11</f>
        <v>0</v>
      </c>
    </row>
    <row r="12" spans="1:7" s="18" customFormat="1" ht="10.199999999999999" customHeight="1" x14ac:dyDescent="0.2">
      <c r="A12" s="3"/>
      <c r="B12" s="3"/>
      <c r="C12" s="3"/>
      <c r="D12" s="3"/>
      <c r="E12" s="12"/>
      <c r="F12" s="8"/>
      <c r="G12" s="12"/>
    </row>
    <row r="13" spans="1:7" ht="31.2" customHeight="1" x14ac:dyDescent="0.2">
      <c r="A13" s="45" t="s">
        <v>55</v>
      </c>
      <c r="B13" s="46"/>
      <c r="C13" s="46"/>
      <c r="D13" s="46"/>
      <c r="E13" s="46"/>
      <c r="F13" s="46"/>
      <c r="G13" s="47"/>
    </row>
    <row r="14" spans="1:7" ht="31.2" customHeight="1" x14ac:dyDescent="0.2">
      <c r="A14" s="20" t="s">
        <v>2</v>
      </c>
      <c r="B14" s="42" t="s">
        <v>23</v>
      </c>
      <c r="C14" s="43"/>
      <c r="D14" s="20" t="s">
        <v>1</v>
      </c>
      <c r="E14" s="25" t="s">
        <v>16</v>
      </c>
      <c r="F14" s="26" t="s">
        <v>0</v>
      </c>
      <c r="G14" s="25" t="s">
        <v>17</v>
      </c>
    </row>
    <row r="15" spans="1:7" ht="21.6" customHeight="1" x14ac:dyDescent="0.2">
      <c r="A15" s="7" t="s">
        <v>45</v>
      </c>
      <c r="B15" s="21" t="s">
        <v>24</v>
      </c>
      <c r="C15" s="19" t="s">
        <v>25</v>
      </c>
      <c r="D15" s="7" t="s">
        <v>26</v>
      </c>
      <c r="E15" s="13">
        <v>0</v>
      </c>
      <c r="F15" s="9">
        <v>0.2</v>
      </c>
      <c r="G15" s="13">
        <f t="shared" ref="G15:G25" si="2">E15*20%+E15</f>
        <v>0</v>
      </c>
    </row>
    <row r="16" spans="1:7" ht="21.6" customHeight="1" x14ac:dyDescent="0.2">
      <c r="A16" s="7" t="s">
        <v>61</v>
      </c>
      <c r="B16" s="21" t="s">
        <v>27</v>
      </c>
      <c r="C16" s="19" t="s">
        <v>28</v>
      </c>
      <c r="D16" s="7" t="s">
        <v>26</v>
      </c>
      <c r="E16" s="13">
        <v>0</v>
      </c>
      <c r="F16" s="9">
        <v>0.2</v>
      </c>
      <c r="G16" s="13">
        <f t="shared" si="2"/>
        <v>0</v>
      </c>
    </row>
    <row r="17" spans="1:7" ht="21.6" customHeight="1" x14ac:dyDescent="0.2">
      <c r="A17" s="7" t="s">
        <v>46</v>
      </c>
      <c r="B17" s="21" t="s">
        <v>29</v>
      </c>
      <c r="C17" s="19" t="s">
        <v>30</v>
      </c>
      <c r="D17" s="7" t="s">
        <v>26</v>
      </c>
      <c r="E17" s="13">
        <v>0</v>
      </c>
      <c r="F17" s="9">
        <v>0.2</v>
      </c>
      <c r="G17" s="13">
        <f t="shared" si="2"/>
        <v>0</v>
      </c>
    </row>
    <row r="18" spans="1:7" ht="21.6" customHeight="1" x14ac:dyDescent="0.2">
      <c r="A18" s="7" t="s">
        <v>47</v>
      </c>
      <c r="B18" s="21" t="s">
        <v>24</v>
      </c>
      <c r="C18" s="19" t="s">
        <v>31</v>
      </c>
      <c r="D18" s="7" t="s">
        <v>26</v>
      </c>
      <c r="E18" s="13">
        <v>0</v>
      </c>
      <c r="F18" s="9">
        <v>0.2</v>
      </c>
      <c r="G18" s="13">
        <f t="shared" si="2"/>
        <v>0</v>
      </c>
    </row>
    <row r="19" spans="1:7" ht="21.6" customHeight="1" x14ac:dyDescent="0.2">
      <c r="A19" s="7" t="s">
        <v>48</v>
      </c>
      <c r="B19" s="21" t="s">
        <v>32</v>
      </c>
      <c r="C19" s="19" t="s">
        <v>65</v>
      </c>
      <c r="D19" s="7" t="s">
        <v>26</v>
      </c>
      <c r="E19" s="13">
        <v>0</v>
      </c>
      <c r="F19" s="9">
        <v>0.2</v>
      </c>
      <c r="G19" s="13">
        <f t="shared" si="2"/>
        <v>0</v>
      </c>
    </row>
    <row r="20" spans="1:7" ht="21.6" customHeight="1" x14ac:dyDescent="0.2">
      <c r="A20" s="7" t="s">
        <v>49</v>
      </c>
      <c r="B20" s="21" t="s">
        <v>62</v>
      </c>
      <c r="C20" s="19" t="s">
        <v>63</v>
      </c>
      <c r="D20" s="7" t="s">
        <v>26</v>
      </c>
      <c r="E20" s="13">
        <v>0</v>
      </c>
      <c r="F20" s="9">
        <v>0.2</v>
      </c>
      <c r="G20" s="13">
        <f t="shared" si="2"/>
        <v>0</v>
      </c>
    </row>
    <row r="21" spans="1:7" ht="21.6" customHeight="1" x14ac:dyDescent="0.2">
      <c r="A21" s="7" t="s">
        <v>50</v>
      </c>
      <c r="B21" s="21" t="s">
        <v>33</v>
      </c>
      <c r="C21" s="19" t="s">
        <v>34</v>
      </c>
      <c r="D21" s="7" t="s">
        <v>26</v>
      </c>
      <c r="E21" s="13">
        <v>0</v>
      </c>
      <c r="F21" s="9">
        <v>0.2</v>
      </c>
      <c r="G21" s="13">
        <f t="shared" si="2"/>
        <v>0</v>
      </c>
    </row>
    <row r="22" spans="1:7" ht="21.6" customHeight="1" x14ac:dyDescent="0.2">
      <c r="A22" s="7" t="s">
        <v>51</v>
      </c>
      <c r="B22" s="21" t="s">
        <v>35</v>
      </c>
      <c r="C22" s="19" t="s">
        <v>36</v>
      </c>
      <c r="D22" s="7" t="s">
        <v>26</v>
      </c>
      <c r="E22" s="13">
        <v>0</v>
      </c>
      <c r="F22" s="9">
        <v>0.2</v>
      </c>
      <c r="G22" s="13">
        <f t="shared" si="2"/>
        <v>0</v>
      </c>
    </row>
    <row r="23" spans="1:7" ht="21.6" customHeight="1" x14ac:dyDescent="0.2">
      <c r="A23" s="7" t="s">
        <v>52</v>
      </c>
      <c r="B23" s="21" t="s">
        <v>32</v>
      </c>
      <c r="C23" s="19" t="s">
        <v>37</v>
      </c>
      <c r="D23" s="7" t="s">
        <v>26</v>
      </c>
      <c r="E23" s="13">
        <v>0</v>
      </c>
      <c r="F23" s="9">
        <v>0.2</v>
      </c>
      <c r="G23" s="13">
        <f t="shared" si="2"/>
        <v>0</v>
      </c>
    </row>
    <row r="24" spans="1:7" ht="21.6" customHeight="1" x14ac:dyDescent="0.2">
      <c r="A24" s="7" t="s">
        <v>53</v>
      </c>
      <c r="B24" s="21" t="s">
        <v>32</v>
      </c>
      <c r="C24" s="19" t="s">
        <v>38</v>
      </c>
      <c r="D24" s="7" t="s">
        <v>26</v>
      </c>
      <c r="E24" s="13">
        <v>0</v>
      </c>
      <c r="F24" s="9">
        <v>0.2</v>
      </c>
      <c r="G24" s="13">
        <f t="shared" si="2"/>
        <v>0</v>
      </c>
    </row>
    <row r="25" spans="1:7" ht="21.6" customHeight="1" x14ac:dyDescent="0.2">
      <c r="A25" s="7" t="s">
        <v>54</v>
      </c>
      <c r="B25" s="21" t="s">
        <v>39</v>
      </c>
      <c r="C25" s="19" t="s">
        <v>40</v>
      </c>
      <c r="D25" s="7" t="s">
        <v>26</v>
      </c>
      <c r="E25" s="13">
        <v>0</v>
      </c>
      <c r="F25" s="9">
        <v>0.2</v>
      </c>
      <c r="G25" s="13">
        <f t="shared" si="2"/>
        <v>0</v>
      </c>
    </row>
    <row r="26" spans="1:7" ht="21.6" customHeight="1" x14ac:dyDescent="0.2">
      <c r="A26" s="3"/>
      <c r="B26" s="3"/>
      <c r="C26" s="3"/>
      <c r="D26" s="3"/>
      <c r="E26" s="12"/>
      <c r="F26" s="8"/>
      <c r="G26" s="12"/>
    </row>
    <row r="27" spans="1:7" x14ac:dyDescent="0.2">
      <c r="A27" s="3" t="s">
        <v>3</v>
      </c>
      <c r="B27" s="5"/>
      <c r="C27" s="3"/>
      <c r="D27" s="3"/>
      <c r="E27" s="12"/>
      <c r="F27" s="8"/>
      <c r="G27" s="12"/>
    </row>
    <row r="28" spans="1:7" x14ac:dyDescent="0.2">
      <c r="A28" s="3" t="s">
        <v>4</v>
      </c>
      <c r="B28" s="5"/>
      <c r="C28" s="3"/>
      <c r="D28" s="3"/>
      <c r="E28" s="12"/>
      <c r="F28" s="8"/>
      <c r="G28" s="12"/>
    </row>
    <row r="29" spans="1:7" x14ac:dyDescent="0.2">
      <c r="A29" s="3" t="s">
        <v>5</v>
      </c>
      <c r="B29" s="3"/>
      <c r="C29" s="3"/>
      <c r="D29" s="3"/>
      <c r="E29" s="12"/>
      <c r="F29" s="8"/>
      <c r="G29" s="12"/>
    </row>
    <row r="30" spans="1:7" x14ac:dyDescent="0.2">
      <c r="A30" s="3"/>
      <c r="B30" s="3"/>
      <c r="C30" s="3"/>
      <c r="D30" s="3"/>
      <c r="E30" s="12"/>
      <c r="F30" s="8"/>
      <c r="G30" s="12"/>
    </row>
    <row r="31" spans="1:7" x14ac:dyDescent="0.2">
      <c r="A31" s="3"/>
      <c r="B31" s="3"/>
      <c r="C31" s="3"/>
      <c r="D31" s="3"/>
      <c r="E31" s="12"/>
      <c r="F31" s="8"/>
      <c r="G31" s="12"/>
    </row>
    <row r="32" spans="1:7" x14ac:dyDescent="0.2">
      <c r="A32" s="3"/>
      <c r="B32" s="3"/>
      <c r="C32" s="3"/>
      <c r="D32" s="3"/>
      <c r="E32" s="12"/>
      <c r="F32" s="8"/>
      <c r="G32" s="12"/>
    </row>
    <row r="33" spans="1:7" x14ac:dyDescent="0.2">
      <c r="A33" s="3"/>
      <c r="B33" s="3"/>
      <c r="C33" s="3"/>
      <c r="D33" s="3"/>
      <c r="E33" s="12"/>
      <c r="F33" s="8"/>
      <c r="G33" s="12"/>
    </row>
    <row r="34" spans="1:7" x14ac:dyDescent="0.2">
      <c r="A34" s="3"/>
      <c r="B34" s="3"/>
      <c r="C34" s="3"/>
      <c r="D34" s="3"/>
      <c r="E34" s="12"/>
      <c r="F34" s="8"/>
      <c r="G34" s="12"/>
    </row>
    <row r="35" spans="1:7" x14ac:dyDescent="0.2">
      <c r="A35" s="3"/>
      <c r="B35" s="3"/>
      <c r="C35" s="3"/>
      <c r="D35" s="3"/>
      <c r="E35" s="12"/>
      <c r="F35" s="8"/>
      <c r="G35" s="12"/>
    </row>
    <row r="36" spans="1:7" x14ac:dyDescent="0.2">
      <c r="A36" s="3"/>
      <c r="B36" s="3"/>
      <c r="C36" s="3"/>
      <c r="D36" s="3"/>
      <c r="E36" s="12"/>
      <c r="F36" s="8"/>
      <c r="G36" s="12"/>
    </row>
  </sheetData>
  <mergeCells count="9">
    <mergeCell ref="B8:C8"/>
    <mergeCell ref="A1:G1"/>
    <mergeCell ref="A4:G4"/>
    <mergeCell ref="B5:C5"/>
    <mergeCell ref="B6:C6"/>
    <mergeCell ref="B7:C7"/>
    <mergeCell ref="A13:G13"/>
    <mergeCell ref="B14:C14"/>
    <mergeCell ref="A9:G9"/>
  </mergeCells>
  <phoneticPr fontId="8" type="noConversion"/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42558-B68D-449D-B22A-C3A136AE94F5}">
  <sheetPr>
    <tabColor rgb="FF92D050"/>
  </sheetPr>
  <dimension ref="A1:K35"/>
  <sheetViews>
    <sheetView view="pageBreakPreview" topLeftCell="A20" zoomScale="85" zoomScaleNormal="100" zoomScaleSheetLayoutView="85" workbookViewId="0">
      <selection activeCell="C28" sqref="C28"/>
    </sheetView>
  </sheetViews>
  <sheetFormatPr baseColWidth="10" defaultColWidth="11.42578125" defaultRowHeight="10.199999999999999" x14ac:dyDescent="0.2"/>
  <cols>
    <col min="1" max="1" width="18.140625" style="1" customWidth="1"/>
    <col min="2" max="2" width="28.7109375" style="1" customWidth="1"/>
    <col min="3" max="3" width="63.140625" style="1" customWidth="1"/>
    <col min="4" max="4" width="15.140625" style="1" customWidth="1"/>
    <col min="5" max="5" width="15.42578125" style="6" customWidth="1"/>
    <col min="6" max="6" width="15.42578125" style="11" customWidth="1"/>
    <col min="7" max="7" width="15.42578125" style="6" customWidth="1"/>
    <col min="8" max="8" width="15.42578125" style="11" customWidth="1"/>
    <col min="9" max="9" width="17" style="6" customWidth="1"/>
    <col min="10" max="10" width="17" style="1" customWidth="1"/>
    <col min="11" max="11" width="17" style="6" customWidth="1"/>
    <col min="12" max="12" width="6.42578125" style="1" customWidth="1"/>
    <col min="13" max="16384" width="11.42578125" style="1"/>
  </cols>
  <sheetData>
    <row r="1" spans="1:11" ht="27" customHeight="1" thickBot="1" x14ac:dyDescent="0.25">
      <c r="A1" s="34" t="s">
        <v>60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x14ac:dyDescent="0.2">
      <c r="A2" s="3"/>
      <c r="B2" s="3"/>
      <c r="C2" s="3"/>
      <c r="D2" s="3"/>
      <c r="E2" s="12"/>
      <c r="F2" s="8"/>
      <c r="G2" s="12"/>
      <c r="H2" s="8"/>
      <c r="I2" s="12"/>
      <c r="J2" s="3"/>
      <c r="K2" s="12"/>
    </row>
    <row r="3" spans="1:11" ht="30" customHeight="1" x14ac:dyDescent="0.2">
      <c r="A3" s="44" t="s">
        <v>8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">
      <c r="A4" s="3"/>
      <c r="B4" s="3"/>
      <c r="C4" s="3"/>
      <c r="D4" s="3"/>
      <c r="E4" s="12"/>
      <c r="F4" s="8"/>
      <c r="G4" s="12"/>
      <c r="H4" s="8"/>
      <c r="I4" s="12"/>
      <c r="J4" s="3"/>
      <c r="K4" s="12"/>
    </row>
    <row r="5" spans="1:11" s="22" customFormat="1" ht="25.2" customHeight="1" x14ac:dyDescent="0.2">
      <c r="A5" s="33" t="s">
        <v>13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43.2" customHeight="1" x14ac:dyDescent="0.2">
      <c r="A6" s="2" t="s">
        <v>2</v>
      </c>
      <c r="B6" s="38" t="s">
        <v>15</v>
      </c>
      <c r="C6" s="39"/>
      <c r="D6" s="2" t="s">
        <v>1</v>
      </c>
      <c r="E6" s="23" t="s">
        <v>16</v>
      </c>
      <c r="F6" s="24" t="s">
        <v>0</v>
      </c>
      <c r="G6" s="23" t="s">
        <v>17</v>
      </c>
      <c r="H6" s="16" t="s">
        <v>7</v>
      </c>
      <c r="I6" s="17" t="s">
        <v>9</v>
      </c>
      <c r="J6" s="17" t="s">
        <v>10</v>
      </c>
      <c r="K6" s="17" t="s">
        <v>11</v>
      </c>
    </row>
    <row r="7" spans="1:11" ht="24" customHeight="1" x14ac:dyDescent="0.2">
      <c r="A7" s="7" t="s">
        <v>41</v>
      </c>
      <c r="B7" s="40" t="s">
        <v>18</v>
      </c>
      <c r="C7" s="41"/>
      <c r="D7" s="7" t="s">
        <v>6</v>
      </c>
      <c r="E7" s="13">
        <f>'BPU LOT 6 2'!E6</f>
        <v>25</v>
      </c>
      <c r="F7" s="9">
        <v>0.2</v>
      </c>
      <c r="G7" s="13">
        <f>E7*F7+E7</f>
        <v>30</v>
      </c>
      <c r="H7" s="28">
        <v>12</v>
      </c>
      <c r="I7" s="29">
        <f>E7*H7</f>
        <v>300</v>
      </c>
      <c r="J7" s="32">
        <f>I7*F7</f>
        <v>60</v>
      </c>
      <c r="K7" s="32">
        <f>I7+J7</f>
        <v>360</v>
      </c>
    </row>
    <row r="8" spans="1:11" ht="24" customHeight="1" x14ac:dyDescent="0.2">
      <c r="A8" s="7" t="s">
        <v>42</v>
      </c>
      <c r="B8" s="40" t="s">
        <v>64</v>
      </c>
      <c r="C8" s="41"/>
      <c r="D8" s="7" t="s">
        <v>6</v>
      </c>
      <c r="E8" s="13">
        <f>'BPU LOT 6 2'!E7</f>
        <v>25</v>
      </c>
      <c r="F8" s="9">
        <v>0.2</v>
      </c>
      <c r="G8" s="13">
        <f t="shared" ref="G8:G9" si="0">E8*F8+E8</f>
        <v>30</v>
      </c>
      <c r="H8" s="28">
        <v>12</v>
      </c>
      <c r="I8" s="29">
        <f t="shared" ref="I8:I9" si="1">E8*H8</f>
        <v>300</v>
      </c>
      <c r="J8" s="32">
        <f t="shared" ref="J8:J9" si="2">I8*F8</f>
        <v>60</v>
      </c>
      <c r="K8" s="32">
        <f t="shared" ref="K8:K9" si="3">I8+J8</f>
        <v>360</v>
      </c>
    </row>
    <row r="9" spans="1:11" ht="24" customHeight="1" x14ac:dyDescent="0.2">
      <c r="A9" s="7" t="s">
        <v>43</v>
      </c>
      <c r="B9" s="40" t="s">
        <v>20</v>
      </c>
      <c r="C9" s="41"/>
      <c r="D9" s="7" t="s">
        <v>6</v>
      </c>
      <c r="E9" s="13">
        <f>'BPU LOT 6 2'!E8</f>
        <v>25</v>
      </c>
      <c r="F9" s="9">
        <v>0.2</v>
      </c>
      <c r="G9" s="13">
        <f t="shared" si="0"/>
        <v>30</v>
      </c>
      <c r="H9" s="28">
        <v>12</v>
      </c>
      <c r="I9" s="29">
        <f t="shared" si="1"/>
        <v>300</v>
      </c>
      <c r="J9" s="32">
        <f t="shared" si="2"/>
        <v>60</v>
      </c>
      <c r="K9" s="32">
        <f t="shared" si="3"/>
        <v>360</v>
      </c>
    </row>
    <row r="10" spans="1:11" ht="31.2" customHeight="1" x14ac:dyDescent="0.2">
      <c r="A10" s="33" t="s">
        <v>21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43.2" customHeight="1" x14ac:dyDescent="0.2">
      <c r="A11" s="20" t="s">
        <v>2</v>
      </c>
      <c r="B11" s="20" t="s">
        <v>14</v>
      </c>
      <c r="C11" s="20" t="s">
        <v>56</v>
      </c>
      <c r="D11" s="20" t="s">
        <v>1</v>
      </c>
      <c r="E11" s="25" t="s">
        <v>16</v>
      </c>
      <c r="F11" s="26" t="s">
        <v>0</v>
      </c>
      <c r="G11" s="25" t="s">
        <v>17</v>
      </c>
      <c r="H11" s="16" t="s">
        <v>7</v>
      </c>
      <c r="I11" s="17" t="s">
        <v>9</v>
      </c>
      <c r="J11" s="17" t="s">
        <v>10</v>
      </c>
      <c r="K11" s="17" t="s">
        <v>11</v>
      </c>
    </row>
    <row r="12" spans="1:11" ht="31.2" customHeight="1" x14ac:dyDescent="0.2">
      <c r="A12" s="7" t="s">
        <v>44</v>
      </c>
      <c r="B12" s="7" t="s">
        <v>19</v>
      </c>
      <c r="C12" s="7" t="s">
        <v>22</v>
      </c>
      <c r="D12" s="7" t="s">
        <v>12</v>
      </c>
      <c r="E12" s="13">
        <f>'BPU LOT 6 2'!E11</f>
        <v>100</v>
      </c>
      <c r="F12" s="9">
        <v>0.2</v>
      </c>
      <c r="G12" s="13">
        <f t="shared" ref="G12" si="4">E12*F12+E12</f>
        <v>120</v>
      </c>
      <c r="H12" s="28">
        <v>12</v>
      </c>
      <c r="I12" s="29">
        <f>E12*H12</f>
        <v>1200</v>
      </c>
      <c r="J12" s="32">
        <f>I12*F12</f>
        <v>240</v>
      </c>
      <c r="K12" s="32">
        <f>I12+J12</f>
        <v>1440</v>
      </c>
    </row>
    <row r="13" spans="1:11" s="18" customFormat="1" ht="31.2" customHeight="1" x14ac:dyDescent="0.2">
      <c r="A13" s="3"/>
      <c r="B13" s="3"/>
      <c r="C13" s="3"/>
      <c r="D13" s="3"/>
      <c r="E13" s="12"/>
      <c r="F13" s="8"/>
      <c r="G13" s="12"/>
      <c r="H13" s="12"/>
      <c r="I13" s="12"/>
      <c r="J13" s="12"/>
      <c r="K13" s="12"/>
    </row>
    <row r="14" spans="1:11" ht="31.2" customHeight="1" x14ac:dyDescent="0.2">
      <c r="A14" s="33" t="s">
        <v>55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 ht="43.2" customHeight="1" x14ac:dyDescent="0.2">
      <c r="A15" s="20" t="s">
        <v>2</v>
      </c>
      <c r="B15" s="42" t="s">
        <v>23</v>
      </c>
      <c r="C15" s="43"/>
      <c r="D15" s="20" t="s">
        <v>1</v>
      </c>
      <c r="E15" s="25" t="s">
        <v>16</v>
      </c>
      <c r="F15" s="26" t="s">
        <v>0</v>
      </c>
      <c r="G15" s="25" t="s">
        <v>17</v>
      </c>
      <c r="H15" s="16" t="s">
        <v>7</v>
      </c>
      <c r="I15" s="17" t="s">
        <v>9</v>
      </c>
      <c r="J15" s="17" t="s">
        <v>10</v>
      </c>
      <c r="K15" s="17" t="s">
        <v>11</v>
      </c>
    </row>
    <row r="16" spans="1:11" ht="21.6" customHeight="1" x14ac:dyDescent="0.2">
      <c r="A16" s="7" t="s">
        <v>45</v>
      </c>
      <c r="B16" s="21" t="s">
        <v>24</v>
      </c>
      <c r="C16" s="19" t="s">
        <v>25</v>
      </c>
      <c r="D16" s="30" t="s">
        <v>58</v>
      </c>
      <c r="E16" s="13">
        <v>2.2000000000000002</v>
      </c>
      <c r="F16" s="31">
        <v>0.2</v>
      </c>
      <c r="G16" s="13">
        <f t="shared" ref="G16:G26" si="5">E16*F16+E16</f>
        <v>2.64</v>
      </c>
      <c r="H16" s="28">
        <v>30</v>
      </c>
      <c r="I16" s="29">
        <f>E16*H16</f>
        <v>66</v>
      </c>
      <c r="J16" s="32">
        <f>I16*F16</f>
        <v>13.200000000000001</v>
      </c>
      <c r="K16" s="32">
        <f>I16+J16</f>
        <v>79.2</v>
      </c>
    </row>
    <row r="17" spans="1:11" ht="21.6" customHeight="1" x14ac:dyDescent="0.2">
      <c r="A17" s="7" t="s">
        <v>61</v>
      </c>
      <c r="B17" s="21" t="s">
        <v>27</v>
      </c>
      <c r="C17" s="19" t="s">
        <v>28</v>
      </c>
      <c r="D17" s="30" t="s">
        <v>58</v>
      </c>
      <c r="E17" s="13">
        <v>6</v>
      </c>
      <c r="F17" s="31">
        <v>0.2</v>
      </c>
      <c r="G17" s="13">
        <f t="shared" si="5"/>
        <v>7.2</v>
      </c>
      <c r="H17" s="28">
        <v>150</v>
      </c>
      <c r="I17" s="29">
        <f t="shared" ref="I17:I26" si="6">E17*H17</f>
        <v>900</v>
      </c>
      <c r="J17" s="32">
        <f t="shared" ref="J17:J26" si="7">I17*F17</f>
        <v>180</v>
      </c>
      <c r="K17" s="32">
        <f t="shared" ref="K17:K26" si="8">I17+J17</f>
        <v>1080</v>
      </c>
    </row>
    <row r="18" spans="1:11" ht="21.6" customHeight="1" x14ac:dyDescent="0.2">
      <c r="A18" s="7" t="s">
        <v>46</v>
      </c>
      <c r="B18" s="21" t="s">
        <v>29</v>
      </c>
      <c r="C18" s="19" t="s">
        <v>30</v>
      </c>
      <c r="D18" s="30" t="s">
        <v>58</v>
      </c>
      <c r="E18" s="13">
        <v>2</v>
      </c>
      <c r="F18" s="31">
        <v>0.2</v>
      </c>
      <c r="G18" s="13">
        <f t="shared" si="5"/>
        <v>2.4</v>
      </c>
      <c r="H18" s="28">
        <v>200</v>
      </c>
      <c r="I18" s="29">
        <f t="shared" si="6"/>
        <v>400</v>
      </c>
      <c r="J18" s="32">
        <f t="shared" si="7"/>
        <v>80</v>
      </c>
      <c r="K18" s="32">
        <f t="shared" si="8"/>
        <v>480</v>
      </c>
    </row>
    <row r="19" spans="1:11" ht="21.6" customHeight="1" x14ac:dyDescent="0.2">
      <c r="A19" s="7" t="s">
        <v>47</v>
      </c>
      <c r="B19" s="21" t="s">
        <v>24</v>
      </c>
      <c r="C19" s="19" t="s">
        <v>31</v>
      </c>
      <c r="D19" s="30" t="s">
        <v>58</v>
      </c>
      <c r="E19" s="13">
        <v>0.25</v>
      </c>
      <c r="F19" s="31">
        <v>0.2</v>
      </c>
      <c r="G19" s="13">
        <f t="shared" si="5"/>
        <v>0.3</v>
      </c>
      <c r="H19" s="28">
        <v>600</v>
      </c>
      <c r="I19" s="29">
        <f t="shared" si="6"/>
        <v>150</v>
      </c>
      <c r="J19" s="32">
        <f t="shared" si="7"/>
        <v>30</v>
      </c>
      <c r="K19" s="32">
        <f t="shared" si="8"/>
        <v>180</v>
      </c>
    </row>
    <row r="20" spans="1:11" ht="21.6" customHeight="1" x14ac:dyDescent="0.2">
      <c r="A20" s="7" t="s">
        <v>48</v>
      </c>
      <c r="B20" s="21" t="s">
        <v>32</v>
      </c>
      <c r="C20" s="19" t="s">
        <v>65</v>
      </c>
      <c r="D20" s="30" t="s">
        <v>58</v>
      </c>
      <c r="E20" s="13">
        <v>4</v>
      </c>
      <c r="F20" s="31">
        <v>0.2</v>
      </c>
      <c r="G20" s="13">
        <f t="shared" si="5"/>
        <v>4.8</v>
      </c>
      <c r="H20" s="28">
        <v>100</v>
      </c>
      <c r="I20" s="29">
        <f t="shared" si="6"/>
        <v>400</v>
      </c>
      <c r="J20" s="32">
        <f t="shared" si="7"/>
        <v>80</v>
      </c>
      <c r="K20" s="32">
        <f t="shared" si="8"/>
        <v>480</v>
      </c>
    </row>
    <row r="21" spans="1:11" ht="21.6" customHeight="1" x14ac:dyDescent="0.2">
      <c r="A21" s="7" t="s">
        <v>49</v>
      </c>
      <c r="B21" s="21" t="s">
        <v>62</v>
      </c>
      <c r="C21" s="19" t="s">
        <v>63</v>
      </c>
      <c r="D21" s="30" t="s">
        <v>58</v>
      </c>
      <c r="E21" s="13">
        <v>1</v>
      </c>
      <c r="F21" s="31">
        <v>0.2</v>
      </c>
      <c r="G21" s="13">
        <f t="shared" si="5"/>
        <v>1.2</v>
      </c>
      <c r="H21" s="30">
        <v>100</v>
      </c>
      <c r="I21" s="29">
        <f t="shared" si="6"/>
        <v>100</v>
      </c>
      <c r="J21" s="32">
        <f t="shared" si="7"/>
        <v>20</v>
      </c>
      <c r="K21" s="32">
        <f t="shared" si="8"/>
        <v>120</v>
      </c>
    </row>
    <row r="22" spans="1:11" ht="21.6" customHeight="1" x14ac:dyDescent="0.2">
      <c r="A22" s="7" t="s">
        <v>50</v>
      </c>
      <c r="B22" s="21" t="s">
        <v>33</v>
      </c>
      <c r="C22" s="19" t="s">
        <v>34</v>
      </c>
      <c r="D22" s="30" t="s">
        <v>58</v>
      </c>
      <c r="E22" s="13">
        <v>0.4</v>
      </c>
      <c r="F22" s="31">
        <v>0.2</v>
      </c>
      <c r="G22" s="13">
        <f t="shared" si="5"/>
        <v>0.48000000000000004</v>
      </c>
      <c r="H22" s="30">
        <v>10000</v>
      </c>
      <c r="I22" s="29">
        <f t="shared" si="6"/>
        <v>4000</v>
      </c>
      <c r="J22" s="32">
        <f t="shared" si="7"/>
        <v>800</v>
      </c>
      <c r="K22" s="32">
        <f t="shared" si="8"/>
        <v>4800</v>
      </c>
    </row>
    <row r="23" spans="1:11" ht="21.6" customHeight="1" x14ac:dyDescent="0.2">
      <c r="A23" s="7" t="s">
        <v>51</v>
      </c>
      <c r="B23" s="21" t="s">
        <v>35</v>
      </c>
      <c r="C23" s="19" t="s">
        <v>36</v>
      </c>
      <c r="D23" s="30" t="s">
        <v>58</v>
      </c>
      <c r="E23" s="13">
        <v>6.3</v>
      </c>
      <c r="F23" s="31">
        <v>0.2</v>
      </c>
      <c r="G23" s="13">
        <f t="shared" si="5"/>
        <v>7.56</v>
      </c>
      <c r="H23" s="30">
        <v>20</v>
      </c>
      <c r="I23" s="29">
        <f t="shared" si="6"/>
        <v>126</v>
      </c>
      <c r="J23" s="32">
        <f t="shared" si="7"/>
        <v>25.200000000000003</v>
      </c>
      <c r="K23" s="32">
        <f t="shared" si="8"/>
        <v>151.19999999999999</v>
      </c>
    </row>
    <row r="24" spans="1:11" ht="21.6" customHeight="1" x14ac:dyDescent="0.2">
      <c r="A24" s="7" t="s">
        <v>52</v>
      </c>
      <c r="B24" s="21" t="s">
        <v>32</v>
      </c>
      <c r="C24" s="19" t="s">
        <v>37</v>
      </c>
      <c r="D24" s="30" t="s">
        <v>58</v>
      </c>
      <c r="E24" s="13">
        <v>3.2</v>
      </c>
      <c r="F24" s="31">
        <v>0.2</v>
      </c>
      <c r="G24" s="13">
        <f t="shared" si="5"/>
        <v>3.8400000000000003</v>
      </c>
      <c r="H24" s="30">
        <v>50</v>
      </c>
      <c r="I24" s="29">
        <f t="shared" si="6"/>
        <v>160</v>
      </c>
      <c r="J24" s="32">
        <f t="shared" si="7"/>
        <v>32</v>
      </c>
      <c r="K24" s="32">
        <f t="shared" si="8"/>
        <v>192</v>
      </c>
    </row>
    <row r="25" spans="1:11" ht="21.6" customHeight="1" x14ac:dyDescent="0.2">
      <c r="A25" s="7" t="s">
        <v>53</v>
      </c>
      <c r="B25" s="21" t="s">
        <v>32</v>
      </c>
      <c r="C25" s="19" t="s">
        <v>38</v>
      </c>
      <c r="D25" s="30" t="s">
        <v>58</v>
      </c>
      <c r="E25" s="13">
        <v>3.2</v>
      </c>
      <c r="F25" s="31">
        <v>0.2</v>
      </c>
      <c r="G25" s="13">
        <f t="shared" si="5"/>
        <v>3.8400000000000003</v>
      </c>
      <c r="H25" s="30">
        <v>50</v>
      </c>
      <c r="I25" s="29">
        <f t="shared" si="6"/>
        <v>160</v>
      </c>
      <c r="J25" s="32">
        <f t="shared" si="7"/>
        <v>32</v>
      </c>
      <c r="K25" s="32">
        <f t="shared" si="8"/>
        <v>192</v>
      </c>
    </row>
    <row r="26" spans="1:11" ht="21.6" customHeight="1" x14ac:dyDescent="0.2">
      <c r="A26" s="7" t="s">
        <v>54</v>
      </c>
      <c r="B26" s="21" t="s">
        <v>39</v>
      </c>
      <c r="C26" s="19" t="s">
        <v>40</v>
      </c>
      <c r="D26" s="30" t="s">
        <v>58</v>
      </c>
      <c r="E26" s="13">
        <v>2.8</v>
      </c>
      <c r="F26" s="31">
        <v>0.2</v>
      </c>
      <c r="G26" s="13">
        <f t="shared" si="5"/>
        <v>3.36</v>
      </c>
      <c r="H26" s="30">
        <v>100</v>
      </c>
      <c r="I26" s="29">
        <f t="shared" si="6"/>
        <v>280</v>
      </c>
      <c r="J26" s="32">
        <f t="shared" si="7"/>
        <v>56</v>
      </c>
      <c r="K26" s="32">
        <f t="shared" si="8"/>
        <v>336</v>
      </c>
    </row>
    <row r="27" spans="1:11" ht="15" customHeight="1" x14ac:dyDescent="0.2">
      <c r="A27" s="3"/>
      <c r="B27" s="3"/>
      <c r="C27" s="3"/>
      <c r="D27" s="3"/>
      <c r="E27" s="12"/>
      <c r="F27" s="8"/>
      <c r="G27" s="14"/>
      <c r="H27" s="10"/>
      <c r="I27" s="4"/>
      <c r="J27" s="3"/>
      <c r="K27" s="14"/>
    </row>
    <row r="28" spans="1:11" ht="15.6" customHeight="1" x14ac:dyDescent="0.2">
      <c r="A28" s="3"/>
      <c r="B28" s="3"/>
      <c r="C28" s="3"/>
      <c r="D28" s="3"/>
      <c r="E28" s="12"/>
      <c r="F28" s="8"/>
      <c r="G28" s="12"/>
      <c r="H28" s="8"/>
      <c r="I28" s="12"/>
      <c r="J28" s="3"/>
      <c r="K28" s="12"/>
    </row>
    <row r="29" spans="1:11" ht="31.2" customHeight="1" x14ac:dyDescent="0.2">
      <c r="A29" s="3"/>
      <c r="B29" s="3"/>
      <c r="C29" s="3"/>
      <c r="D29" s="3"/>
      <c r="E29" s="12"/>
      <c r="F29" s="8"/>
      <c r="G29" s="36" t="s">
        <v>57</v>
      </c>
      <c r="H29" s="37"/>
      <c r="I29" s="15">
        <f>SUM(I7:I9)+SUM(I12:I12)+SUM(I16:I26)</f>
        <v>8842</v>
      </c>
      <c r="J29" s="15">
        <f>SUM(J7:J9)+SUM(J12:J12)+SUM(J16:J26)</f>
        <v>1768.4</v>
      </c>
      <c r="K29" s="15">
        <f>SUM(K7:K9)+SUM(K12:K12)+SUM(K16:K26)</f>
        <v>10610.4</v>
      </c>
    </row>
    <row r="30" spans="1:11" ht="31.2" customHeight="1" x14ac:dyDescent="0.2">
      <c r="A30" s="3"/>
      <c r="B30" s="27" t="s">
        <v>3</v>
      </c>
      <c r="C30" s="5"/>
      <c r="D30" s="3"/>
      <c r="E30" s="12"/>
      <c r="F30" s="8"/>
      <c r="G30" s="12"/>
      <c r="H30" s="8"/>
      <c r="I30" s="12"/>
      <c r="J30" s="3"/>
      <c r="K30" s="12"/>
    </row>
    <row r="31" spans="1:11" ht="31.2" customHeight="1" x14ac:dyDescent="0.2">
      <c r="A31" s="3"/>
      <c r="B31" s="27" t="s">
        <v>4</v>
      </c>
      <c r="C31" s="5"/>
      <c r="D31" s="3"/>
      <c r="E31" s="12"/>
      <c r="F31" s="8"/>
      <c r="G31" s="12"/>
      <c r="H31" s="8"/>
      <c r="I31" s="12"/>
      <c r="J31" s="3"/>
      <c r="K31" s="12"/>
    </row>
    <row r="32" spans="1:11" x14ac:dyDescent="0.2">
      <c r="A32" s="3"/>
      <c r="B32" s="27" t="s">
        <v>5</v>
      </c>
      <c r="C32" s="3"/>
      <c r="D32" s="3"/>
      <c r="E32" s="12"/>
      <c r="F32" s="8"/>
      <c r="G32" s="12"/>
      <c r="H32" s="8"/>
      <c r="I32" s="12"/>
      <c r="J32" s="3"/>
      <c r="K32" s="12"/>
    </row>
    <row r="33" spans="1:11" x14ac:dyDescent="0.2">
      <c r="A33" s="3"/>
      <c r="B33" s="3"/>
      <c r="C33" s="3"/>
      <c r="D33" s="3"/>
      <c r="E33" s="12"/>
      <c r="F33" s="8"/>
      <c r="G33" s="12"/>
      <c r="H33" s="8"/>
      <c r="I33" s="12"/>
      <c r="J33" s="3"/>
      <c r="K33" s="12"/>
    </row>
    <row r="34" spans="1:11" x14ac:dyDescent="0.2">
      <c r="A34" s="3"/>
      <c r="B34" s="3"/>
      <c r="C34" s="3"/>
      <c r="D34" s="3"/>
      <c r="E34" s="12"/>
      <c r="F34" s="8"/>
      <c r="G34" s="12"/>
      <c r="H34" s="8"/>
      <c r="I34" s="12"/>
      <c r="J34" s="3"/>
      <c r="K34" s="12"/>
    </row>
    <row r="35" spans="1:11" x14ac:dyDescent="0.2">
      <c r="A35" s="3"/>
      <c r="B35" s="3"/>
      <c r="C35" s="3"/>
      <c r="D35" s="3"/>
      <c r="E35" s="12"/>
      <c r="F35" s="8"/>
      <c r="G35" s="12"/>
      <c r="H35" s="8"/>
      <c r="I35" s="12"/>
      <c r="J35" s="3"/>
      <c r="K35" s="12"/>
    </row>
  </sheetData>
  <mergeCells count="11">
    <mergeCell ref="B8:C8"/>
    <mergeCell ref="A1:K1"/>
    <mergeCell ref="A3:K3"/>
    <mergeCell ref="A5:K5"/>
    <mergeCell ref="B6:C6"/>
    <mergeCell ref="B7:C7"/>
    <mergeCell ref="G29:H29"/>
    <mergeCell ref="B9:C9"/>
    <mergeCell ref="A10:K10"/>
    <mergeCell ref="A14:K14"/>
    <mergeCell ref="B15:C15"/>
  </mergeCells>
  <phoneticPr fontId="8" type="noConversion"/>
  <pageMargins left="0.7" right="0.7" top="0.75" bottom="0.75" header="0.3" footer="0.3"/>
  <pageSetup paperSize="9" scale="45" orientation="landscape" r:id="rId1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B3E8D-517E-432C-B5A8-5D80A4476E22}">
  <sheetPr codeName="Feuil12">
    <tabColor rgb="FF92D050"/>
  </sheetPr>
  <dimension ref="A1:G36"/>
  <sheetViews>
    <sheetView tabSelected="1" view="pageBreakPreview" zoomScale="85" zoomScaleNormal="100" zoomScaleSheetLayoutView="85" workbookViewId="0">
      <selection activeCell="H21" sqref="H21"/>
    </sheetView>
  </sheetViews>
  <sheetFormatPr baseColWidth="10" defaultColWidth="11.42578125" defaultRowHeight="10.199999999999999" x14ac:dyDescent="0.2"/>
  <cols>
    <col min="1" max="2" width="24.28515625" style="1" customWidth="1"/>
    <col min="3" max="3" width="71.140625" style="1" customWidth="1"/>
    <col min="4" max="4" width="15.42578125" style="1" customWidth="1"/>
    <col min="5" max="5" width="22.85546875" style="6" customWidth="1"/>
    <col min="6" max="6" width="20" style="11" customWidth="1"/>
    <col min="7" max="7" width="15.7109375" style="6" customWidth="1"/>
    <col min="8" max="16384" width="11.42578125" style="1"/>
  </cols>
  <sheetData>
    <row r="1" spans="1:7" ht="26.4" customHeight="1" thickBot="1" x14ac:dyDescent="0.25">
      <c r="A1" s="34" t="s">
        <v>59</v>
      </c>
      <c r="B1" s="35"/>
      <c r="C1" s="35"/>
      <c r="D1" s="35"/>
      <c r="E1" s="35"/>
      <c r="F1" s="35"/>
      <c r="G1" s="35"/>
    </row>
    <row r="2" spans="1:7" x14ac:dyDescent="0.2">
      <c r="A2" s="3"/>
      <c r="B2" s="3"/>
      <c r="C2" s="3"/>
      <c r="D2" s="3"/>
      <c r="E2" s="12"/>
      <c r="F2" s="8"/>
      <c r="G2" s="12"/>
    </row>
    <row r="3" spans="1:7" x14ac:dyDescent="0.2">
      <c r="A3" s="3"/>
      <c r="B3" s="3"/>
      <c r="C3" s="3"/>
      <c r="D3" s="3"/>
      <c r="E3" s="12"/>
      <c r="F3" s="8"/>
      <c r="G3" s="12"/>
    </row>
    <row r="4" spans="1:7" s="22" customFormat="1" ht="25.2" customHeight="1" x14ac:dyDescent="0.2">
      <c r="A4" s="45" t="s">
        <v>13</v>
      </c>
      <c r="B4" s="46"/>
      <c r="C4" s="46"/>
      <c r="D4" s="46"/>
      <c r="E4" s="46"/>
      <c r="F4" s="46"/>
      <c r="G4" s="47"/>
    </row>
    <row r="5" spans="1:7" ht="24" customHeight="1" x14ac:dyDescent="0.2">
      <c r="A5" s="2" t="s">
        <v>2</v>
      </c>
      <c r="B5" s="38" t="s">
        <v>15</v>
      </c>
      <c r="C5" s="39"/>
      <c r="D5" s="2" t="s">
        <v>1</v>
      </c>
      <c r="E5" s="23" t="s">
        <v>16</v>
      </c>
      <c r="F5" s="24" t="s">
        <v>0</v>
      </c>
      <c r="G5" s="23" t="s">
        <v>17</v>
      </c>
    </row>
    <row r="6" spans="1:7" ht="24" customHeight="1" x14ac:dyDescent="0.2">
      <c r="A6" s="7" t="s">
        <v>41</v>
      </c>
      <c r="B6" s="40" t="s">
        <v>18</v>
      </c>
      <c r="C6" s="41"/>
      <c r="D6" s="7" t="s">
        <v>6</v>
      </c>
      <c r="E6" s="13">
        <v>25</v>
      </c>
      <c r="F6" s="9">
        <v>0.2</v>
      </c>
      <c r="G6" s="13">
        <f>E6*20%+E6</f>
        <v>30</v>
      </c>
    </row>
    <row r="7" spans="1:7" ht="24" customHeight="1" x14ac:dyDescent="0.2">
      <c r="A7" s="7" t="s">
        <v>42</v>
      </c>
      <c r="B7" s="40" t="s">
        <v>64</v>
      </c>
      <c r="C7" s="41"/>
      <c r="D7" s="7" t="s">
        <v>6</v>
      </c>
      <c r="E7" s="13">
        <v>25</v>
      </c>
      <c r="F7" s="9">
        <v>0.2</v>
      </c>
      <c r="G7" s="13">
        <f>E7*20%+E7</f>
        <v>30</v>
      </c>
    </row>
    <row r="8" spans="1:7" ht="24" customHeight="1" x14ac:dyDescent="0.2">
      <c r="A8" s="7" t="s">
        <v>43</v>
      </c>
      <c r="B8" s="40" t="s">
        <v>20</v>
      </c>
      <c r="C8" s="41"/>
      <c r="D8" s="7" t="s">
        <v>6</v>
      </c>
      <c r="E8" s="13">
        <v>25</v>
      </c>
      <c r="F8" s="9">
        <v>0.2</v>
      </c>
      <c r="G8" s="13">
        <f t="shared" ref="G8" si="0">E8*20%+E8</f>
        <v>30</v>
      </c>
    </row>
    <row r="9" spans="1:7" ht="31.2" customHeight="1" x14ac:dyDescent="0.2">
      <c r="A9" s="45" t="s">
        <v>21</v>
      </c>
      <c r="B9" s="46"/>
      <c r="C9" s="46"/>
      <c r="D9" s="46"/>
      <c r="E9" s="46"/>
      <c r="F9" s="46"/>
      <c r="G9" s="47"/>
    </row>
    <row r="10" spans="1:7" ht="31.2" customHeight="1" x14ac:dyDescent="0.2">
      <c r="A10" s="20" t="s">
        <v>2</v>
      </c>
      <c r="B10" s="20" t="s">
        <v>14</v>
      </c>
      <c r="C10" s="20" t="s">
        <v>56</v>
      </c>
      <c r="D10" s="20" t="s">
        <v>1</v>
      </c>
      <c r="E10" s="25" t="s">
        <v>16</v>
      </c>
      <c r="F10" s="26" t="s">
        <v>0</v>
      </c>
      <c r="G10" s="25" t="s">
        <v>17</v>
      </c>
    </row>
    <row r="11" spans="1:7" ht="31.2" customHeight="1" x14ac:dyDescent="0.2">
      <c r="A11" s="7" t="s">
        <v>44</v>
      </c>
      <c r="B11" s="7" t="s">
        <v>19</v>
      </c>
      <c r="C11" s="7" t="s">
        <v>22</v>
      </c>
      <c r="D11" s="7" t="s">
        <v>12</v>
      </c>
      <c r="E11" s="13">
        <v>100</v>
      </c>
      <c r="F11" s="9">
        <v>0.2</v>
      </c>
      <c r="G11" s="13">
        <f t="shared" ref="G11" si="1">E11*20%+E11</f>
        <v>120</v>
      </c>
    </row>
    <row r="12" spans="1:7" s="18" customFormat="1" ht="10.199999999999999" customHeight="1" x14ac:dyDescent="0.2">
      <c r="A12" s="3"/>
      <c r="B12" s="3"/>
      <c r="C12" s="3"/>
      <c r="D12" s="3"/>
      <c r="E12" s="12"/>
      <c r="F12" s="8"/>
      <c r="G12" s="12"/>
    </row>
    <row r="13" spans="1:7" ht="31.2" customHeight="1" x14ac:dyDescent="0.2">
      <c r="A13" s="45" t="s">
        <v>55</v>
      </c>
      <c r="B13" s="46"/>
      <c r="C13" s="46"/>
      <c r="D13" s="46"/>
      <c r="E13" s="46"/>
      <c r="F13" s="46"/>
      <c r="G13" s="47"/>
    </row>
    <row r="14" spans="1:7" ht="31.2" customHeight="1" x14ac:dyDescent="0.2">
      <c r="A14" s="20" t="s">
        <v>2</v>
      </c>
      <c r="B14" s="42" t="s">
        <v>23</v>
      </c>
      <c r="C14" s="43"/>
      <c r="D14" s="20" t="s">
        <v>1</v>
      </c>
      <c r="E14" s="25" t="s">
        <v>16</v>
      </c>
      <c r="F14" s="26" t="s">
        <v>0</v>
      </c>
      <c r="G14" s="25" t="s">
        <v>17</v>
      </c>
    </row>
    <row r="15" spans="1:7" ht="21.6" customHeight="1" x14ac:dyDescent="0.2">
      <c r="A15" s="7" t="s">
        <v>45</v>
      </c>
      <c r="B15" s="21" t="s">
        <v>24</v>
      </c>
      <c r="C15" s="19" t="s">
        <v>25</v>
      </c>
      <c r="D15" s="7" t="s">
        <v>26</v>
      </c>
      <c r="E15" s="13">
        <v>2.2000000000000002</v>
      </c>
      <c r="F15" s="9">
        <v>0.2</v>
      </c>
      <c r="G15" s="13">
        <f t="shared" ref="G15:G25" si="2">E15*20%+E15</f>
        <v>2.64</v>
      </c>
    </row>
    <row r="16" spans="1:7" ht="21.6" customHeight="1" x14ac:dyDescent="0.2">
      <c r="A16" s="7" t="s">
        <v>61</v>
      </c>
      <c r="B16" s="21" t="s">
        <v>27</v>
      </c>
      <c r="C16" s="19" t="s">
        <v>28</v>
      </c>
      <c r="D16" s="7" t="s">
        <v>26</v>
      </c>
      <c r="E16" s="13">
        <v>6</v>
      </c>
      <c r="F16" s="9">
        <v>0.2</v>
      </c>
      <c r="G16" s="13">
        <f t="shared" si="2"/>
        <v>7.2</v>
      </c>
    </row>
    <row r="17" spans="1:7" ht="21.6" customHeight="1" x14ac:dyDescent="0.2">
      <c r="A17" s="7" t="s">
        <v>46</v>
      </c>
      <c r="B17" s="21" t="s">
        <v>29</v>
      </c>
      <c r="C17" s="19" t="s">
        <v>30</v>
      </c>
      <c r="D17" s="7" t="s">
        <v>26</v>
      </c>
      <c r="E17" s="13">
        <v>2</v>
      </c>
      <c r="F17" s="9">
        <v>0.2</v>
      </c>
      <c r="G17" s="13">
        <f t="shared" si="2"/>
        <v>2.4</v>
      </c>
    </row>
    <row r="18" spans="1:7" ht="21.6" customHeight="1" x14ac:dyDescent="0.2">
      <c r="A18" s="7" t="s">
        <v>47</v>
      </c>
      <c r="B18" s="21" t="s">
        <v>24</v>
      </c>
      <c r="C18" s="19" t="s">
        <v>31</v>
      </c>
      <c r="D18" s="7" t="s">
        <v>26</v>
      </c>
      <c r="E18" s="13">
        <v>0.25</v>
      </c>
      <c r="F18" s="9">
        <v>0.2</v>
      </c>
      <c r="G18" s="13">
        <f t="shared" si="2"/>
        <v>0.3</v>
      </c>
    </row>
    <row r="19" spans="1:7" ht="21.6" customHeight="1" x14ac:dyDescent="0.2">
      <c r="A19" s="7" t="s">
        <v>48</v>
      </c>
      <c r="B19" s="21" t="s">
        <v>32</v>
      </c>
      <c r="C19" s="19" t="s">
        <v>65</v>
      </c>
      <c r="D19" s="7" t="s">
        <v>26</v>
      </c>
      <c r="E19" s="13">
        <v>4</v>
      </c>
      <c r="F19" s="9">
        <v>0.2</v>
      </c>
      <c r="G19" s="13">
        <f t="shared" si="2"/>
        <v>4.8</v>
      </c>
    </row>
    <row r="20" spans="1:7" ht="21.6" customHeight="1" x14ac:dyDescent="0.2">
      <c r="A20" s="7" t="s">
        <v>49</v>
      </c>
      <c r="B20" s="21" t="s">
        <v>62</v>
      </c>
      <c r="C20" s="19" t="s">
        <v>63</v>
      </c>
      <c r="D20" s="7" t="s">
        <v>26</v>
      </c>
      <c r="E20" s="13">
        <v>1</v>
      </c>
      <c r="F20" s="9">
        <v>0.2</v>
      </c>
      <c r="G20" s="13">
        <f t="shared" si="2"/>
        <v>1.2</v>
      </c>
    </row>
    <row r="21" spans="1:7" ht="21.6" customHeight="1" x14ac:dyDescent="0.2">
      <c r="A21" s="7" t="s">
        <v>50</v>
      </c>
      <c r="B21" s="21" t="s">
        <v>33</v>
      </c>
      <c r="C21" s="19" t="s">
        <v>34</v>
      </c>
      <c r="D21" s="7" t="s">
        <v>26</v>
      </c>
      <c r="E21" s="13">
        <v>0.4</v>
      </c>
      <c r="F21" s="9">
        <v>0.2</v>
      </c>
      <c r="G21" s="13">
        <f t="shared" si="2"/>
        <v>0.48000000000000004</v>
      </c>
    </row>
    <row r="22" spans="1:7" ht="21.6" customHeight="1" x14ac:dyDescent="0.2">
      <c r="A22" s="7" t="s">
        <v>51</v>
      </c>
      <c r="B22" s="21" t="s">
        <v>35</v>
      </c>
      <c r="C22" s="19" t="s">
        <v>36</v>
      </c>
      <c r="D22" s="7" t="s">
        <v>26</v>
      </c>
      <c r="E22" s="13">
        <v>6.3</v>
      </c>
      <c r="F22" s="9">
        <v>0.2</v>
      </c>
      <c r="G22" s="13">
        <f t="shared" si="2"/>
        <v>7.56</v>
      </c>
    </row>
    <row r="23" spans="1:7" ht="21.6" customHeight="1" x14ac:dyDescent="0.2">
      <c r="A23" s="7" t="s">
        <v>52</v>
      </c>
      <c r="B23" s="21" t="s">
        <v>32</v>
      </c>
      <c r="C23" s="19" t="s">
        <v>37</v>
      </c>
      <c r="D23" s="7" t="s">
        <v>26</v>
      </c>
      <c r="E23" s="13">
        <v>3.2</v>
      </c>
      <c r="F23" s="9">
        <v>0.2</v>
      </c>
      <c r="G23" s="13">
        <f t="shared" si="2"/>
        <v>3.8400000000000003</v>
      </c>
    </row>
    <row r="24" spans="1:7" ht="21.6" customHeight="1" x14ac:dyDescent="0.2">
      <c r="A24" s="7" t="s">
        <v>53</v>
      </c>
      <c r="B24" s="21" t="s">
        <v>32</v>
      </c>
      <c r="C24" s="19" t="s">
        <v>38</v>
      </c>
      <c r="D24" s="7" t="s">
        <v>26</v>
      </c>
      <c r="E24" s="13">
        <v>3.2</v>
      </c>
      <c r="F24" s="9">
        <v>0.2</v>
      </c>
      <c r="G24" s="13">
        <f t="shared" si="2"/>
        <v>3.8400000000000003</v>
      </c>
    </row>
    <row r="25" spans="1:7" ht="21.6" customHeight="1" x14ac:dyDescent="0.2">
      <c r="A25" s="7" t="s">
        <v>54</v>
      </c>
      <c r="B25" s="21" t="s">
        <v>39</v>
      </c>
      <c r="C25" s="19" t="s">
        <v>40</v>
      </c>
      <c r="D25" s="7" t="s">
        <v>26</v>
      </c>
      <c r="E25" s="13">
        <v>2.8</v>
      </c>
      <c r="F25" s="9">
        <v>0.2</v>
      </c>
      <c r="G25" s="13">
        <f t="shared" si="2"/>
        <v>3.36</v>
      </c>
    </row>
    <row r="26" spans="1:7" ht="21.6" customHeight="1" x14ac:dyDescent="0.2">
      <c r="A26" s="3"/>
      <c r="B26" s="3"/>
      <c r="C26" s="3"/>
      <c r="D26" s="3"/>
      <c r="E26" s="12"/>
      <c r="F26" s="8"/>
      <c r="G26" s="12"/>
    </row>
    <row r="27" spans="1:7" x14ac:dyDescent="0.2">
      <c r="A27" s="3" t="s">
        <v>3</v>
      </c>
      <c r="B27" s="5"/>
      <c r="C27" s="3"/>
      <c r="D27" s="3"/>
      <c r="E27" s="12"/>
      <c r="F27" s="8"/>
      <c r="G27" s="12"/>
    </row>
    <row r="28" spans="1:7" x14ac:dyDescent="0.2">
      <c r="A28" s="3" t="s">
        <v>4</v>
      </c>
      <c r="B28" s="5"/>
      <c r="C28" s="3"/>
      <c r="D28" s="3"/>
      <c r="E28" s="12"/>
      <c r="F28" s="8"/>
      <c r="G28" s="12"/>
    </row>
    <row r="29" spans="1:7" x14ac:dyDescent="0.2">
      <c r="A29" s="3" t="s">
        <v>5</v>
      </c>
      <c r="B29" s="3"/>
      <c r="C29" s="3"/>
      <c r="D29" s="3"/>
      <c r="E29" s="12"/>
      <c r="F29" s="8"/>
      <c r="G29" s="12"/>
    </row>
    <row r="30" spans="1:7" x14ac:dyDescent="0.2">
      <c r="A30" s="3"/>
      <c r="B30" s="3"/>
      <c r="C30" s="3"/>
      <c r="D30" s="3"/>
      <c r="E30" s="12"/>
      <c r="F30" s="8"/>
      <c r="G30" s="12"/>
    </row>
    <row r="31" spans="1:7" x14ac:dyDescent="0.2">
      <c r="A31" s="3"/>
      <c r="B31" s="3"/>
      <c r="C31" s="3"/>
      <c r="D31" s="3"/>
      <c r="E31" s="12"/>
      <c r="F31" s="8"/>
      <c r="G31" s="12"/>
    </row>
    <row r="32" spans="1:7" x14ac:dyDescent="0.2">
      <c r="A32" s="3"/>
      <c r="B32" s="3"/>
      <c r="C32" s="3"/>
      <c r="D32" s="3"/>
      <c r="E32" s="12"/>
      <c r="F32" s="8"/>
      <c r="G32" s="12"/>
    </row>
    <row r="33" spans="1:7" x14ac:dyDescent="0.2">
      <c r="A33" s="3"/>
      <c r="B33" s="3"/>
      <c r="C33" s="3"/>
      <c r="D33" s="3"/>
      <c r="E33" s="12"/>
      <c r="F33" s="8"/>
      <c r="G33" s="12"/>
    </row>
    <row r="34" spans="1:7" x14ac:dyDescent="0.2">
      <c r="A34" s="3"/>
      <c r="B34" s="3"/>
      <c r="C34" s="3"/>
      <c r="D34" s="3"/>
      <c r="E34" s="12"/>
      <c r="F34" s="8"/>
      <c r="G34" s="12"/>
    </row>
    <row r="35" spans="1:7" x14ac:dyDescent="0.2">
      <c r="A35" s="3"/>
      <c r="B35" s="3"/>
      <c r="C35" s="3"/>
      <c r="D35" s="3"/>
      <c r="E35" s="12"/>
      <c r="F35" s="8"/>
      <c r="G35" s="12"/>
    </row>
    <row r="36" spans="1:7" x14ac:dyDescent="0.2">
      <c r="A36" s="3"/>
      <c r="B36" s="3"/>
      <c r="C36" s="3"/>
      <c r="D36" s="3"/>
      <c r="E36" s="12"/>
      <c r="F36" s="8"/>
      <c r="G36" s="12"/>
    </row>
  </sheetData>
  <mergeCells count="9">
    <mergeCell ref="A1:G1"/>
    <mergeCell ref="A4:G4"/>
    <mergeCell ref="B8:C8"/>
    <mergeCell ref="B7:C7"/>
    <mergeCell ref="B6:C6"/>
    <mergeCell ref="B14:C14"/>
    <mergeCell ref="A13:G13"/>
    <mergeCell ref="A9:G9"/>
    <mergeCell ref="B5:C5"/>
  </mergeCells>
  <phoneticPr fontId="8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DQE LOT 6 Vierge</vt:lpstr>
      <vt:lpstr>BPU LOT 6 Vierge</vt:lpstr>
      <vt:lpstr>DQE LOT 6</vt:lpstr>
      <vt:lpstr>BPU LOT 6 2</vt:lpstr>
      <vt:lpstr>'BPU LOT 6 2'!Zone_d_impression</vt:lpstr>
      <vt:lpstr>'DQE LOT 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Verdicité</dc:creator>
  <cp:lastModifiedBy>Anthony Pietri</cp:lastModifiedBy>
  <dcterms:created xsi:type="dcterms:W3CDTF">2020-06-23T15:36:52Z</dcterms:created>
  <dcterms:modified xsi:type="dcterms:W3CDTF">2025-09-29T13:43:24Z</dcterms:modified>
</cp:coreProperties>
</file>